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70.20\Luis Perez\Documents\COntrato de impresion 2026\Documentos finales\Cotizaciones y estudio de mercado\"/>
    </mc:Choice>
  </mc:AlternateContent>
  <bookViews>
    <workbookView xWindow="0" yWindow="0" windowWidth="28800" windowHeight="12435"/>
  </bookViews>
  <sheets>
    <sheet name="calculos 2026" sheetId="5" r:id="rId1"/>
    <sheet name="Hoja1" sheetId="6" r:id="rId2"/>
  </sheets>
  <calcPr calcId="152511"/>
</workbook>
</file>

<file path=xl/calcChain.xml><?xml version="1.0" encoding="utf-8"?>
<calcChain xmlns="http://schemas.openxmlformats.org/spreadsheetml/2006/main">
  <c r="L136" i="5" l="1"/>
  <c r="L135" i="5"/>
  <c r="N136" i="5"/>
  <c r="K118" i="5"/>
  <c r="N139" i="5"/>
  <c r="O139" i="5"/>
  <c r="O131" i="5"/>
  <c r="M137" i="5"/>
  <c r="M136" i="5"/>
  <c r="M135" i="5"/>
  <c r="M134" i="5"/>
  <c r="M133" i="5"/>
  <c r="M132" i="5"/>
  <c r="M131" i="5"/>
  <c r="L137" i="5"/>
  <c r="L134" i="5"/>
  <c r="L133" i="5"/>
  <c r="L132" i="5"/>
  <c r="L131" i="5"/>
  <c r="L114" i="5"/>
  <c r="K114" i="5"/>
  <c r="J120" i="5"/>
  <c r="J119" i="5"/>
  <c r="J118" i="5"/>
  <c r="J117" i="5"/>
  <c r="J116" i="5"/>
  <c r="J115" i="5"/>
  <c r="J114" i="5"/>
  <c r="I120" i="5"/>
  <c r="I119" i="5"/>
  <c r="I118" i="5"/>
  <c r="I117" i="5"/>
  <c r="I116" i="5"/>
  <c r="I115" i="5"/>
  <c r="I114" i="5"/>
  <c r="K134" i="5"/>
  <c r="K131" i="5"/>
  <c r="J131" i="5"/>
  <c r="I132" i="5"/>
  <c r="I133" i="5"/>
  <c r="J133" i="5" s="1"/>
  <c r="K133" i="5" s="1"/>
  <c r="O133" i="5" s="1"/>
  <c r="I134" i="5"/>
  <c r="I135" i="5"/>
  <c r="J135" i="5" s="1"/>
  <c r="K135" i="5" s="1"/>
  <c r="O135" i="5" s="1"/>
  <c r="I136" i="5"/>
  <c r="I137" i="5"/>
  <c r="J137" i="5" s="1"/>
  <c r="K137" i="5" s="1"/>
  <c r="O137" i="5" s="1"/>
  <c r="I138" i="5"/>
  <c r="I131" i="5"/>
  <c r="H132" i="5"/>
  <c r="H133" i="5"/>
  <c r="H134" i="5"/>
  <c r="H135" i="5"/>
  <c r="H136" i="5"/>
  <c r="H137" i="5"/>
  <c r="H138" i="5"/>
  <c r="H131" i="5"/>
  <c r="F132" i="5"/>
  <c r="F133" i="5"/>
  <c r="F134" i="5"/>
  <c r="F135" i="5"/>
  <c r="F136" i="5"/>
  <c r="F137" i="5"/>
  <c r="F138" i="5"/>
  <c r="F131" i="5"/>
  <c r="G132" i="5"/>
  <c r="G133" i="5"/>
  <c r="G134" i="5"/>
  <c r="G135" i="5"/>
  <c r="G136" i="5"/>
  <c r="G137" i="5"/>
  <c r="G138" i="5"/>
  <c r="G131" i="5"/>
  <c r="G114" i="5"/>
  <c r="H114" i="5" s="1"/>
  <c r="N131" i="5"/>
  <c r="J132" i="5"/>
  <c r="K132" i="5" s="1"/>
  <c r="O132" i="5" s="1"/>
  <c r="N133" i="5"/>
  <c r="J134" i="5"/>
  <c r="O134" i="5" s="1"/>
  <c r="N135" i="5"/>
  <c r="J136" i="5"/>
  <c r="K136" i="5" s="1"/>
  <c r="O136" i="5" s="1"/>
  <c r="N137" i="5"/>
  <c r="J138" i="5"/>
  <c r="K138" i="5" s="1"/>
  <c r="M138" i="5" s="1"/>
  <c r="O138" i="5" s="1"/>
  <c r="J121" i="5"/>
  <c r="L121" i="5" s="1"/>
  <c r="I121" i="5"/>
  <c r="K121" i="5" s="1"/>
  <c r="L120" i="5"/>
  <c r="K120" i="5"/>
  <c r="L119" i="5"/>
  <c r="K119" i="5"/>
  <c r="L118" i="5"/>
  <c r="L117" i="5"/>
  <c r="K117" i="5"/>
  <c r="L116" i="5"/>
  <c r="K116" i="5"/>
  <c r="L115" i="5"/>
  <c r="K115" i="5"/>
  <c r="D99" i="5"/>
  <c r="C103" i="5"/>
  <c r="K91" i="5"/>
  <c r="K90" i="5"/>
  <c r="K89" i="5"/>
  <c r="K88" i="5"/>
  <c r="K87" i="5"/>
  <c r="K86" i="5"/>
  <c r="K85" i="5"/>
  <c r="J92" i="5"/>
  <c r="J91" i="5"/>
  <c r="J90" i="5"/>
  <c r="J89" i="5"/>
  <c r="J88" i="5"/>
  <c r="J87" i="5"/>
  <c r="J86" i="5"/>
  <c r="J85" i="5"/>
  <c r="K76" i="5"/>
  <c r="K75" i="5"/>
  <c r="K74" i="5"/>
  <c r="K73" i="5"/>
  <c r="K72" i="5"/>
  <c r="K71" i="5"/>
  <c r="K70" i="5"/>
  <c r="J76" i="5"/>
  <c r="J75" i="5"/>
  <c r="J74" i="5"/>
  <c r="J73" i="5"/>
  <c r="J72" i="5"/>
  <c r="J71" i="5"/>
  <c r="J70" i="5"/>
  <c r="K58" i="5"/>
  <c r="K57" i="5"/>
  <c r="K56" i="5"/>
  <c r="K55" i="5"/>
  <c r="K54" i="5"/>
  <c r="K53" i="5"/>
  <c r="K52" i="5"/>
  <c r="J59" i="5"/>
  <c r="J58" i="5"/>
  <c r="J57" i="5"/>
  <c r="J56" i="5"/>
  <c r="J55" i="5"/>
  <c r="J54" i="5"/>
  <c r="J53" i="5"/>
  <c r="J52" i="5"/>
  <c r="J44" i="5"/>
  <c r="J43" i="5"/>
  <c r="J42" i="5"/>
  <c r="J41" i="5"/>
  <c r="J40" i="5"/>
  <c r="J39" i="5"/>
  <c r="J38" i="5"/>
  <c r="J37" i="5"/>
  <c r="K44" i="5"/>
  <c r="K43" i="5"/>
  <c r="K42" i="5"/>
  <c r="K41" i="5"/>
  <c r="K40" i="5"/>
  <c r="K39" i="5"/>
  <c r="K38" i="5"/>
  <c r="K37" i="5"/>
  <c r="I37" i="5"/>
  <c r="L138" i="5" l="1"/>
  <c r="N138" i="5" s="1"/>
  <c r="N134" i="5"/>
  <c r="N132" i="5"/>
  <c r="K122" i="5"/>
  <c r="F121" i="5"/>
  <c r="F115" i="5"/>
  <c r="F116" i="5"/>
  <c r="F117" i="5"/>
  <c r="F119" i="5"/>
  <c r="F120" i="5"/>
  <c r="F114" i="5"/>
  <c r="F91" i="5" l="1"/>
  <c r="G91" i="5" s="1"/>
  <c r="H90" i="5"/>
  <c r="F90" i="5"/>
  <c r="G90" i="5" s="1"/>
  <c r="I90" i="5" s="1"/>
  <c r="H89" i="5"/>
  <c r="F89" i="5"/>
  <c r="G89" i="5" s="1"/>
  <c r="I89" i="5" s="1"/>
  <c r="F88" i="5"/>
  <c r="G88" i="5" s="1"/>
  <c r="F87" i="5"/>
  <c r="G87" i="5" s="1"/>
  <c r="F86" i="5"/>
  <c r="G86" i="5" s="1"/>
  <c r="F85" i="5"/>
  <c r="G85" i="5" s="1"/>
  <c r="F76" i="5"/>
  <c r="G76" i="5" s="1"/>
  <c r="H75" i="5"/>
  <c r="F75" i="5"/>
  <c r="G75" i="5" s="1"/>
  <c r="I75" i="5" s="1"/>
  <c r="H74" i="5"/>
  <c r="F74" i="5"/>
  <c r="G74" i="5" s="1"/>
  <c r="I74" i="5" s="1"/>
  <c r="F73" i="5"/>
  <c r="G73" i="5" s="1"/>
  <c r="F72" i="5"/>
  <c r="G72" i="5" s="1"/>
  <c r="F71" i="5"/>
  <c r="G71" i="5" s="1"/>
  <c r="F70" i="5"/>
  <c r="G70" i="5" s="1"/>
  <c r="C29" i="5"/>
  <c r="G115" i="5"/>
  <c r="F58" i="5"/>
  <c r="H57" i="5"/>
  <c r="F57" i="5"/>
  <c r="G57" i="5" s="1"/>
  <c r="I57" i="5" s="1"/>
  <c r="E56" i="5"/>
  <c r="F56" i="5" s="1"/>
  <c r="F55" i="5"/>
  <c r="G55" i="5" s="1"/>
  <c r="F54" i="5"/>
  <c r="G54" i="5" s="1"/>
  <c r="F53" i="5"/>
  <c r="G53" i="5" s="1"/>
  <c r="F52" i="5"/>
  <c r="G52" i="5" s="1"/>
  <c r="H44" i="5"/>
  <c r="F44" i="5"/>
  <c r="G44" i="5" s="1"/>
  <c r="I44" i="5" s="1"/>
  <c r="F43" i="5"/>
  <c r="G43" i="5" s="1"/>
  <c r="H42" i="5"/>
  <c r="F42" i="5"/>
  <c r="G42" i="5" s="1"/>
  <c r="I42" i="5" s="1"/>
  <c r="E41" i="5"/>
  <c r="F118" i="5" s="1"/>
  <c r="F40" i="5"/>
  <c r="G40" i="5" s="1"/>
  <c r="F39" i="5"/>
  <c r="G39" i="5" s="1"/>
  <c r="F38" i="5"/>
  <c r="G38" i="5" s="1"/>
  <c r="F37" i="5"/>
  <c r="G37" i="5" s="1"/>
  <c r="G30" i="5"/>
  <c r="H88" i="5" s="1"/>
  <c r="F29" i="5"/>
  <c r="F30" i="5" s="1"/>
  <c r="H91" i="5" s="1"/>
  <c r="E29" i="5"/>
  <c r="E30" i="5" s="1"/>
  <c r="H87" i="5" s="1"/>
  <c r="D29" i="5"/>
  <c r="D30" i="5" s="1"/>
  <c r="H86" i="5" s="1"/>
  <c r="C30" i="5"/>
  <c r="H85" i="5" s="1"/>
  <c r="C102" i="5" l="1"/>
  <c r="I40" i="5"/>
  <c r="I55" i="5"/>
  <c r="I52" i="5"/>
  <c r="H71" i="5"/>
  <c r="H73" i="5"/>
  <c r="I70" i="5"/>
  <c r="I72" i="5"/>
  <c r="I76" i="5"/>
  <c r="I85" i="5"/>
  <c r="I87" i="5"/>
  <c r="I91" i="5"/>
  <c r="H70" i="5"/>
  <c r="H72" i="5"/>
  <c r="H76" i="5"/>
  <c r="I71" i="5"/>
  <c r="I73" i="5"/>
  <c r="I86" i="5"/>
  <c r="I88" i="5"/>
  <c r="H41" i="5"/>
  <c r="H56" i="5"/>
  <c r="F41" i="5"/>
  <c r="G41" i="5" s="1"/>
  <c r="I41" i="5" s="1"/>
  <c r="H115" i="5"/>
  <c r="G117" i="5"/>
  <c r="H117" i="5" s="1"/>
  <c r="G119" i="5"/>
  <c r="H119" i="5" s="1"/>
  <c r="G121" i="5"/>
  <c r="H121" i="5" s="1"/>
  <c r="H38" i="5"/>
  <c r="H53" i="5"/>
  <c r="H58" i="5"/>
  <c r="H43" i="5"/>
  <c r="H37" i="5"/>
  <c r="H52" i="5"/>
  <c r="H54" i="5"/>
  <c r="H39" i="5"/>
  <c r="I38" i="5"/>
  <c r="I39" i="5"/>
  <c r="I43" i="5"/>
  <c r="I53" i="5"/>
  <c r="I54" i="5"/>
  <c r="H55" i="5"/>
  <c r="I58" i="5"/>
  <c r="G58" i="5"/>
  <c r="H40" i="5"/>
  <c r="G118" i="5"/>
  <c r="H118" i="5" s="1"/>
  <c r="G56" i="5"/>
  <c r="I56" i="5" s="1"/>
  <c r="G116" i="5"/>
  <c r="H116" i="5" s="1"/>
  <c r="G120" i="5"/>
  <c r="H120" i="5" s="1"/>
  <c r="K77" i="5" l="1"/>
  <c r="K92" i="5"/>
  <c r="D102" i="5" s="1"/>
  <c r="J77" i="5"/>
  <c r="C101" i="5" s="1"/>
  <c r="K59" i="5"/>
  <c r="J45" i="5"/>
  <c r="C100" i="5" s="1"/>
  <c r="K45" i="5"/>
  <c r="C99" i="5"/>
  <c r="L122" i="5" l="1"/>
  <c r="C107" i="5"/>
  <c r="D101" i="5"/>
  <c r="D100" i="5"/>
  <c r="D107" i="5" l="1"/>
  <c r="D103" i="5"/>
  <c r="D104" i="5"/>
  <c r="D105" i="5" l="1"/>
  <c r="D106" i="5"/>
  <c r="C104" i="5" l="1"/>
  <c r="C105" i="5" l="1"/>
  <c r="C106" i="5"/>
</calcChain>
</file>

<file path=xl/sharedStrings.xml><?xml version="1.0" encoding="utf-8"?>
<sst xmlns="http://schemas.openxmlformats.org/spreadsheetml/2006/main" count="172" uniqueCount="84">
  <si>
    <t>SIMPLEX</t>
  </si>
  <si>
    <t>DUPLEX</t>
  </si>
  <si>
    <t>COLOR</t>
  </si>
  <si>
    <t>CARNETS</t>
  </si>
  <si>
    <t>Tabla 1</t>
  </si>
  <si>
    <t>CONSUMO DE IMPRESIONES 2024</t>
  </si>
  <si>
    <t>PROMEDIO * MES</t>
  </si>
  <si>
    <t>Tabla 2</t>
  </si>
  <si>
    <t>SERVICIOS</t>
  </si>
  <si>
    <t>PRECIO UNITARIO</t>
  </si>
  <si>
    <t>PRECIO IVA</t>
  </si>
  <si>
    <t>PRECIO TOTAL IMPRESION</t>
  </si>
  <si>
    <t>PRECIO UNITARIO * CONSUMO -&gt; VALOR MENSUAL (SIN IVA)</t>
  </si>
  <si>
    <t>PRECIO UNITARIO * CONSUMO -&gt; VALOR MENSUAL (CON IVA)</t>
  </si>
  <si>
    <t>SOLUCION COPY</t>
  </si>
  <si>
    <t>IMPRESIÓN Y COPIA BLANCO Y NEGRO TAMAÑO CARTA Y OFICIO SIMPLE</t>
  </si>
  <si>
    <t>IMPRESIÓN Y COPIA BLANCO Y NEGRO TAMAÑO CARTA Y OFICIO DUPLEX</t>
  </si>
  <si>
    <t>IMPRESIÓN Y COPIA COLOR TAMAÑO CARTA Y OFICIO</t>
  </si>
  <si>
    <t>IMPRESIÓN DE CARNETS</t>
  </si>
  <si>
    <t>TOTALES</t>
  </si>
  <si>
    <t>Tabla 3</t>
  </si>
  <si>
    <t>Tabla 4</t>
  </si>
  <si>
    <t>Duplex</t>
  </si>
  <si>
    <t>Simplex Blanco y negro</t>
  </si>
  <si>
    <t>Color</t>
  </si>
  <si>
    <t>Escaner</t>
  </si>
  <si>
    <t>Julio 2025</t>
  </si>
  <si>
    <t>Agosto 2025</t>
  </si>
  <si>
    <t>Septiembre 2025</t>
  </si>
  <si>
    <t>Octubre 2025</t>
  </si>
  <si>
    <t>Noviembre 2025</t>
  </si>
  <si>
    <t>Diciembre 2025</t>
  </si>
  <si>
    <t xml:space="preserve">Enero 2026 </t>
  </si>
  <si>
    <t>Digitalizacion</t>
  </si>
  <si>
    <t>DIGITALIZACION DE DOCUMENTOS</t>
  </si>
  <si>
    <t xml:space="preserve">COSTO FIJO MENSUAL DE 10 EQUIPOS MULTIFUNCIONAL B/N </t>
  </si>
  <si>
    <t>COSTO FIJO MENSUAL DE 1 EQUIPOS MULTIFUNCIONAL COLOR</t>
  </si>
  <si>
    <t>SERVIDOR EN NUBE VALOR MENSUAL</t>
  </si>
  <si>
    <t>Servidor en Nube</t>
  </si>
  <si>
    <t>CARVAJAL COMUNICACIONES Y SOLUCIONES</t>
  </si>
  <si>
    <t>Equipos Multifuncionales B/N</t>
  </si>
  <si>
    <t>Equipos Multifuncionalescolor</t>
  </si>
  <si>
    <t>Enero</t>
  </si>
  <si>
    <t>Febrero</t>
  </si>
  <si>
    <t>Marzo</t>
  </si>
  <si>
    <t>Abril</t>
  </si>
  <si>
    <t>Mayo</t>
  </si>
  <si>
    <t>Junio</t>
  </si>
  <si>
    <t>Carnet</t>
  </si>
  <si>
    <t>Estudio del consumo de impresiones del año 2025</t>
  </si>
  <si>
    <t>Desviacion Estandar</t>
  </si>
  <si>
    <t xml:space="preserve">PROMEDIO   </t>
  </si>
  <si>
    <t>Valor Minimo</t>
  </si>
  <si>
    <t>Valor MAX</t>
  </si>
  <si>
    <t xml:space="preserve">Promedio Final   </t>
  </si>
  <si>
    <t>Nota. Promedio del consumo de impresiones de enero 2025 a enero de 2026 en B/N como de Color y Carnets</t>
  </si>
  <si>
    <t>Promedio de las dos cotizaciones</t>
  </si>
  <si>
    <t>Impresión Fotocopiado Año 2025</t>
  </si>
  <si>
    <t>Tabla 5</t>
  </si>
  <si>
    <t>Estudio de costos con la empresa Quality Gropup 2025 traida al presente USPEC</t>
  </si>
  <si>
    <t>Estudio de costos con la empresa Maki Import 2025 traida al presente USPEC</t>
  </si>
  <si>
    <t>Solution Copy</t>
  </si>
  <si>
    <t>Carvajal Soluciones</t>
  </si>
  <si>
    <t>Quality group 2025</t>
  </si>
  <si>
    <t>Maki Import 2025</t>
  </si>
  <si>
    <t xml:space="preserve"> </t>
  </si>
  <si>
    <t xml:space="preserve">Estudio de costos con la empresa Solution Copy  (Propuesta que no se tuvo en cuenta por el alto valor en el servicio de digitalizacion, impresion y fotocopiado) </t>
  </si>
  <si>
    <r>
      <t xml:space="preserve">Estudio de costos con la empresa </t>
    </r>
    <r>
      <rPr>
        <b/>
        <sz val="11"/>
        <color theme="1"/>
        <rFont val="Verdana"/>
        <family val="2"/>
      </rPr>
      <t>CARVAJAL COMUNICACIONES Y SOLUCIONES</t>
    </r>
    <r>
      <rPr>
        <sz val="11"/>
        <color theme="1"/>
        <rFont val="Verdana"/>
        <family val="2"/>
      </rPr>
      <t xml:space="preserve"> </t>
    </r>
  </si>
  <si>
    <t>VALOR MENSUAL (SIN IVA) * 7 MESES</t>
  </si>
  <si>
    <t>VALOR MENSUAL (CON IVA) * 7 MESES</t>
  </si>
  <si>
    <t>Nota. Total costos del alquier de 11 impresoras e impresiones a 7 meses con la entidad CARVAJAL COMUNICACIONES Y SOLUCIONES</t>
  </si>
  <si>
    <t>Nota. Total costos del alquier de 11 impresoras e impresiones a 7 meses con la entidad SOLUCION COPY</t>
  </si>
  <si>
    <t>Nota. Total costos del alquier de 11 impresoras e impresiones a 7 meses con la entidad Y en el costo de impresiones va incluido servicio de Servidor en la nube</t>
  </si>
  <si>
    <t>Nota. Valor Promedio total del alquier de 11 impresoras e impresiones a 7  meses de la vigencia 2026</t>
  </si>
  <si>
    <t>Oferta economica Maki Import del proceso 2025 traida al presente USPEC</t>
  </si>
  <si>
    <t>Oferta economica Quality Gropup del proceso 2025 traida al presente USPEC</t>
  </si>
  <si>
    <t>C1</t>
  </si>
  <si>
    <t>C3</t>
  </si>
  <si>
    <t>PRECIO UNITARIO  Carvajal S C1</t>
  </si>
  <si>
    <t>PRECIO UNITARIO Quiality group  Oferta economica 2025 actualizado a valor presente</t>
  </si>
  <si>
    <t>PRECIO UNITARIO Maki Import  Oferta economica 2025 actualizado a valor presente</t>
  </si>
  <si>
    <t>PRECIO UNITARIO DEL PROMEDIO DE LAS 3 OFERTAS TENIDAS EN CUENTA</t>
  </si>
  <si>
    <t>C2</t>
  </si>
  <si>
    <t>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</si>
</sst>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"/>
    <numFmt numFmtId="165" formatCode="&quot;$&quot;\ #,##0"/>
    <numFmt numFmtId="166" formatCode="&quot;$&quot;#,##0"/>
  </numFmts>
  <fonts count="13" x14ac:knownFonts="1">
    <font>
      <sz val="11"/>
      <color theme="1"/>
      <name val="Calibri"/>
      <scheme val="minor"/>
    </font>
    <font>
      <sz val="11"/>
      <color theme="1"/>
      <name val="Verdana"/>
      <family val="2"/>
    </font>
    <font>
      <b/>
      <sz val="18"/>
      <color rgb="FF000000"/>
      <name val="Verdana"/>
      <family val="2"/>
    </font>
    <font>
      <sz val="14"/>
      <color theme="1"/>
      <name val="Verdana"/>
      <family val="2"/>
    </font>
    <font>
      <b/>
      <sz val="14"/>
      <color rgb="FF000000"/>
      <name val="Verdana"/>
      <family val="2"/>
    </font>
    <font>
      <b/>
      <sz val="14"/>
      <color theme="1"/>
      <name val="Verdana"/>
      <family val="2"/>
    </font>
    <font>
      <sz val="11"/>
      <name val="Verdana"/>
      <family val="2"/>
    </font>
    <font>
      <b/>
      <sz val="11"/>
      <color theme="1"/>
      <name val="Verdana"/>
      <family val="2"/>
    </font>
    <font>
      <b/>
      <sz val="10"/>
      <color rgb="FF000000"/>
      <name val="Verdana"/>
      <family val="2"/>
    </font>
    <font>
      <b/>
      <sz val="11"/>
      <color rgb="FF000000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2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1" fillId="0" borderId="5" xfId="0" applyFont="1" applyFill="1" applyBorder="1"/>
    <xf numFmtId="0" fontId="2" fillId="4" borderId="9" xfId="0" applyFont="1" applyFill="1" applyBorder="1" applyAlignment="1">
      <alignment horizontal="center"/>
    </xf>
    <xf numFmtId="0" fontId="3" fillId="4" borderId="9" xfId="0" applyFont="1" applyFill="1" applyBorder="1"/>
    <xf numFmtId="0" fontId="1" fillId="0" borderId="7" xfId="0" applyFont="1" applyFill="1" applyBorder="1"/>
    <xf numFmtId="0" fontId="1" fillId="0" borderId="4" xfId="0" applyFont="1" applyFill="1" applyBorder="1"/>
    <xf numFmtId="0" fontId="1" fillId="0" borderId="0" xfId="0" applyFont="1" applyAlignment="1"/>
    <xf numFmtId="0" fontId="4" fillId="4" borderId="9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1" fontId="1" fillId="0" borderId="4" xfId="0" applyNumberFormat="1" applyFont="1" applyFill="1" applyBorder="1"/>
    <xf numFmtId="164" fontId="1" fillId="0" borderId="4" xfId="0" applyNumberFormat="1" applyFont="1" applyFill="1" applyBorder="1"/>
    <xf numFmtId="0" fontId="4" fillId="0" borderId="9" xfId="0" applyFont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" fillId="0" borderId="5" xfId="0" applyFont="1" applyBorder="1" applyAlignment="1"/>
    <xf numFmtId="49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1" fontId="1" fillId="0" borderId="6" xfId="0" applyNumberFormat="1" applyFont="1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" fillId="0" borderId="13" xfId="0" applyFont="1" applyFill="1" applyBorder="1"/>
    <xf numFmtId="0" fontId="1" fillId="0" borderId="11" xfId="0" applyFont="1" applyFill="1" applyBorder="1"/>
    <xf numFmtId="0" fontId="6" fillId="0" borderId="11" xfId="0" applyFont="1" applyFill="1" applyBorder="1"/>
    <xf numFmtId="0" fontId="6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6" fillId="0" borderId="12" xfId="0" applyFont="1" applyFill="1" applyBorder="1"/>
    <xf numFmtId="0" fontId="6" fillId="0" borderId="14" xfId="0" applyFont="1" applyFill="1" applyBorder="1"/>
    <xf numFmtId="0" fontId="1" fillId="0" borderId="1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3" xfId="0" applyFont="1" applyFill="1" applyBorder="1"/>
    <xf numFmtId="1" fontId="1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/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3" fontId="8" fillId="0" borderId="9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8" fillId="0" borderId="9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1" fillId="0" borderId="9" xfId="0" applyFont="1" applyBorder="1" applyAlignment="1"/>
    <xf numFmtId="0" fontId="1" fillId="0" borderId="9" xfId="0" applyFont="1" applyBorder="1" applyAlignment="1">
      <alignment horizontal="center" vertical="center"/>
    </xf>
    <xf numFmtId="0" fontId="6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/>
    </xf>
    <xf numFmtId="165" fontId="10" fillId="2" borderId="9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7" fillId="0" borderId="9" xfId="0" applyFont="1" applyBorder="1" applyAlignment="1">
      <alignment horizontal="center" vertical="center" wrapText="1"/>
    </xf>
    <xf numFmtId="165" fontId="11" fillId="2" borderId="9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/>
    <xf numFmtId="0" fontId="7" fillId="0" borderId="5" xfId="0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/>
    <xf numFmtId="0" fontId="7" fillId="0" borderId="0" xfId="0" applyFont="1" applyAlignment="1">
      <alignment horizontal="center" vertical="center" wrapText="1"/>
    </xf>
    <xf numFmtId="165" fontId="1" fillId="0" borderId="0" xfId="0" applyNumberFormat="1" applyFont="1"/>
    <xf numFmtId="165" fontId="7" fillId="0" borderId="5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/>
    <xf numFmtId="165" fontId="1" fillId="0" borderId="0" xfId="0" applyNumberFormat="1" applyFont="1" applyAlignment="1"/>
    <xf numFmtId="0" fontId="1" fillId="0" borderId="0" xfId="0" applyFont="1" applyAlignment="1">
      <alignment wrapText="1"/>
    </xf>
    <xf numFmtId="165" fontId="11" fillId="3" borderId="9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165" fontId="11" fillId="0" borderId="9" xfId="0" applyNumberFormat="1" applyFont="1" applyBorder="1" applyAlignment="1"/>
    <xf numFmtId="0" fontId="7" fillId="0" borderId="5" xfId="0" applyFont="1" applyBorder="1" applyAlignment="1">
      <alignment horizontal="center" wrapText="1"/>
    </xf>
    <xf numFmtId="165" fontId="11" fillId="2" borderId="10" xfId="0" applyNumberFormat="1" applyFont="1" applyFill="1" applyBorder="1" applyAlignment="1">
      <alignment horizontal="right" vertical="center" wrapText="1"/>
    </xf>
    <xf numFmtId="166" fontId="11" fillId="0" borderId="10" xfId="0" applyNumberFormat="1" applyFont="1" applyBorder="1" applyAlignment="1"/>
    <xf numFmtId="166" fontId="10" fillId="0" borderId="9" xfId="0" applyNumberFormat="1" applyFont="1" applyBorder="1" applyAlignment="1"/>
    <xf numFmtId="166" fontId="10" fillId="2" borderId="9" xfId="0" applyNumberFormat="1" applyFont="1" applyFill="1" applyBorder="1" applyAlignment="1">
      <alignment horizontal="right" vertical="center" wrapText="1"/>
    </xf>
    <xf numFmtId="166" fontId="12" fillId="0" borderId="9" xfId="0" applyNumberFormat="1" applyFont="1" applyBorder="1" applyAlignment="1"/>
    <xf numFmtId="0" fontId="7" fillId="0" borderId="9" xfId="0" applyFont="1" applyBorder="1" applyAlignment="1"/>
    <xf numFmtId="0" fontId="11" fillId="0" borderId="9" xfId="0" applyFont="1" applyBorder="1" applyAlignment="1">
      <alignment horizontal="left" wrapText="1"/>
    </xf>
    <xf numFmtId="0" fontId="11" fillId="0" borderId="9" xfId="0" applyFont="1" applyBorder="1" applyAlignment="1">
      <alignment horizontal="left"/>
    </xf>
    <xf numFmtId="165" fontId="11" fillId="2" borderId="9" xfId="0" applyNumberFormat="1" applyFont="1" applyFill="1" applyBorder="1" applyAlignment="1">
      <alignment horizontal="left" vertical="center" wrapText="1"/>
    </xf>
    <xf numFmtId="165" fontId="11" fillId="2" borderId="10" xfId="0" applyNumberFormat="1" applyFont="1" applyFill="1" applyBorder="1" applyAlignment="1">
      <alignment horizontal="left" vertical="center" wrapText="1"/>
    </xf>
    <xf numFmtId="165" fontId="7" fillId="0" borderId="9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N1015"/>
  <sheetViews>
    <sheetView tabSelected="1" topLeftCell="A109" zoomScale="68" zoomScaleNormal="68" workbookViewId="0">
      <selection activeCell="B130" sqref="B130:O139"/>
    </sheetView>
  </sheetViews>
  <sheetFormatPr baseColWidth="10" defaultColWidth="14.42578125" defaultRowHeight="15" customHeight="1" x14ac:dyDescent="0.2"/>
  <cols>
    <col min="1" max="1" width="17" style="6" customWidth="1"/>
    <col min="2" max="2" width="21" style="6" customWidth="1"/>
    <col min="3" max="3" width="22.5703125" style="6" customWidth="1"/>
    <col min="4" max="4" width="38.5703125" style="6" bestFit="1" customWidth="1"/>
    <col min="5" max="5" width="16.28515625" style="6" customWidth="1"/>
    <col min="6" max="6" width="25" style="6" customWidth="1"/>
    <col min="7" max="7" width="18.7109375" style="6" customWidth="1"/>
    <col min="8" max="9" width="35.28515625" style="6" bestFit="1" customWidth="1"/>
    <col min="10" max="10" width="22.42578125" style="6" bestFit="1" customWidth="1"/>
    <col min="11" max="11" width="23" style="6" customWidth="1"/>
    <col min="12" max="12" width="24.42578125" style="6" bestFit="1" customWidth="1"/>
    <col min="13" max="13" width="16.85546875" style="6" customWidth="1"/>
    <col min="14" max="14" width="20.5703125" style="6" bestFit="1" customWidth="1"/>
    <col min="15" max="15" width="17.7109375" style="6" bestFit="1" customWidth="1"/>
    <col min="16" max="16" width="10.7109375" style="6" customWidth="1"/>
    <col min="17" max="19" width="11.5703125" style="6" customWidth="1"/>
    <col min="20" max="40" width="10.7109375" style="6" customWidth="1"/>
    <col min="41" max="16384" width="14.42578125" style="6"/>
  </cols>
  <sheetData>
    <row r="3" spans="1:40" ht="22.5" x14ac:dyDescent="0.3">
      <c r="A3" s="1"/>
      <c r="B3" s="2" t="s">
        <v>57</v>
      </c>
      <c r="C3" s="2"/>
      <c r="D3" s="2"/>
      <c r="E3" s="2"/>
      <c r="F3" s="2"/>
      <c r="G3" s="3"/>
      <c r="H3" s="1"/>
      <c r="I3" s="1"/>
      <c r="J3" s="1"/>
      <c r="K3" s="1"/>
      <c r="L3" s="1"/>
      <c r="M3" s="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18" x14ac:dyDescent="0.25">
      <c r="A4" s="1"/>
      <c r="B4" s="7"/>
      <c r="C4" s="7" t="s">
        <v>22</v>
      </c>
      <c r="D4" s="7" t="s">
        <v>23</v>
      </c>
      <c r="E4" s="7" t="s">
        <v>24</v>
      </c>
      <c r="F4" s="7" t="s">
        <v>25</v>
      </c>
      <c r="G4" s="8" t="s">
        <v>48</v>
      </c>
      <c r="H4" s="1"/>
      <c r="I4" s="1"/>
      <c r="J4" s="1"/>
      <c r="K4" s="1"/>
      <c r="L4" s="1"/>
      <c r="M4" s="4"/>
      <c r="N4" s="5"/>
      <c r="O4" s="5"/>
      <c r="P4" s="5"/>
      <c r="Q4" s="9"/>
      <c r="R4" s="9"/>
      <c r="S4" s="9"/>
      <c r="T4" s="10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</row>
    <row r="5" spans="1:40" ht="18" x14ac:dyDescent="0.25">
      <c r="A5" s="1"/>
      <c r="B5" s="11" t="s">
        <v>42</v>
      </c>
      <c r="C5" s="11">
        <v>5595</v>
      </c>
      <c r="D5" s="11">
        <v>9632</v>
      </c>
      <c r="E5" s="12">
        <v>307</v>
      </c>
      <c r="F5" s="12"/>
      <c r="G5" s="13">
        <v>7</v>
      </c>
      <c r="H5" s="1"/>
      <c r="I5" s="1"/>
      <c r="J5" s="1"/>
      <c r="K5" s="1"/>
      <c r="L5" s="1"/>
      <c r="M5" s="4"/>
      <c r="N5" s="5"/>
      <c r="O5" s="5"/>
      <c r="P5" s="5"/>
      <c r="Q5" s="9"/>
      <c r="R5" s="9"/>
      <c r="S5" s="9"/>
      <c r="T5" s="10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40" ht="18" x14ac:dyDescent="0.25">
      <c r="A6" s="14"/>
      <c r="B6" s="11" t="s">
        <v>43</v>
      </c>
      <c r="C6" s="11">
        <v>6766</v>
      </c>
      <c r="D6" s="11">
        <v>11665</v>
      </c>
      <c r="E6" s="12">
        <v>608</v>
      </c>
      <c r="F6" s="12"/>
      <c r="G6" s="13">
        <v>63</v>
      </c>
      <c r="H6" s="1"/>
      <c r="I6" s="1"/>
      <c r="J6" s="1"/>
      <c r="K6" s="1"/>
      <c r="L6" s="1"/>
      <c r="M6" s="4"/>
      <c r="N6" s="5"/>
      <c r="O6" s="5"/>
      <c r="P6" s="5"/>
      <c r="Q6" s="9"/>
      <c r="R6" s="9"/>
      <c r="S6" s="9"/>
      <c r="T6" s="1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ht="18" x14ac:dyDescent="0.25">
      <c r="A7" s="1"/>
      <c r="B7" s="11" t="s">
        <v>44</v>
      </c>
      <c r="C7" s="11">
        <v>6221</v>
      </c>
      <c r="D7" s="11">
        <v>12017</v>
      </c>
      <c r="E7" s="12">
        <v>1120</v>
      </c>
      <c r="F7" s="12"/>
      <c r="G7" s="13">
        <v>66</v>
      </c>
      <c r="H7" s="1"/>
      <c r="I7" s="1"/>
      <c r="J7" s="1"/>
      <c r="K7" s="1"/>
      <c r="L7" s="1"/>
      <c r="M7" s="4"/>
      <c r="N7" s="5"/>
      <c r="O7" s="5"/>
      <c r="P7" s="5"/>
      <c r="Q7" s="9"/>
      <c r="R7" s="9"/>
      <c r="S7" s="9"/>
      <c r="T7" s="1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 ht="18" x14ac:dyDescent="0.25">
      <c r="A8" s="1"/>
      <c r="B8" s="11" t="s">
        <v>45</v>
      </c>
      <c r="C8" s="11">
        <v>6148</v>
      </c>
      <c r="D8" s="11">
        <v>10853</v>
      </c>
      <c r="E8" s="12">
        <v>1497</v>
      </c>
      <c r="F8" s="12"/>
      <c r="G8" s="13">
        <v>26</v>
      </c>
      <c r="H8" s="1"/>
      <c r="I8" s="1"/>
      <c r="J8" s="1"/>
      <c r="K8" s="1"/>
      <c r="L8" s="1"/>
      <c r="M8" s="4"/>
      <c r="N8" s="5"/>
      <c r="O8" s="5"/>
      <c r="P8" s="5"/>
      <c r="Q8" s="9"/>
      <c r="R8" s="9"/>
      <c r="S8" s="9"/>
      <c r="T8" s="1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ht="18" x14ac:dyDescent="0.25">
      <c r="A9" s="1"/>
      <c r="B9" s="11" t="s">
        <v>46</v>
      </c>
      <c r="C9" s="11">
        <v>5823</v>
      </c>
      <c r="D9" s="11">
        <v>11162</v>
      </c>
      <c r="E9" s="12">
        <v>1046</v>
      </c>
      <c r="F9" s="12"/>
      <c r="G9" s="13">
        <v>33</v>
      </c>
      <c r="H9" s="1"/>
      <c r="I9" s="1"/>
      <c r="J9" s="1"/>
      <c r="K9" s="1"/>
      <c r="L9" s="1"/>
      <c r="M9" s="4"/>
      <c r="N9" s="5"/>
      <c r="O9" s="5"/>
      <c r="P9" s="5"/>
      <c r="Q9" s="9"/>
      <c r="R9" s="9"/>
      <c r="S9" s="9"/>
      <c r="T9" s="1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 ht="18" x14ac:dyDescent="0.25">
      <c r="A10" s="1"/>
      <c r="B10" s="11" t="s">
        <v>47</v>
      </c>
      <c r="C10" s="11">
        <v>11963</v>
      </c>
      <c r="D10" s="11">
        <v>18071</v>
      </c>
      <c r="E10" s="12">
        <v>816</v>
      </c>
      <c r="F10" s="12"/>
      <c r="G10" s="12">
        <v>53</v>
      </c>
      <c r="H10" s="1"/>
      <c r="I10" s="1"/>
      <c r="J10" s="1"/>
      <c r="K10" s="1"/>
      <c r="L10" s="1"/>
      <c r="M10" s="4"/>
      <c r="N10" s="5"/>
      <c r="O10" s="5"/>
      <c r="P10" s="5"/>
      <c r="Q10" s="9"/>
      <c r="R10" s="9"/>
      <c r="S10" s="9"/>
      <c r="T10" s="1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0" ht="18" x14ac:dyDescent="0.25">
      <c r="A11" s="1"/>
      <c r="B11" s="15" t="s">
        <v>26</v>
      </c>
      <c r="C11" s="16">
        <v>5913</v>
      </c>
      <c r="D11" s="11">
        <v>25414</v>
      </c>
      <c r="E11" s="17">
        <v>1164</v>
      </c>
      <c r="F11" s="17">
        <v>7990</v>
      </c>
      <c r="G11" s="13">
        <v>17</v>
      </c>
      <c r="H11" s="1"/>
      <c r="I11" s="1"/>
      <c r="J11" s="1"/>
      <c r="K11" s="1"/>
      <c r="L11" s="1"/>
      <c r="M11" s="4"/>
      <c r="N11" s="5"/>
      <c r="O11" s="5"/>
      <c r="P11" s="5"/>
      <c r="Q11" s="9"/>
      <c r="R11" s="9"/>
      <c r="S11" s="9"/>
      <c r="T11" s="1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0" ht="18" x14ac:dyDescent="0.25">
      <c r="A12" s="1"/>
      <c r="B12" s="15" t="s">
        <v>27</v>
      </c>
      <c r="C12" s="16">
        <v>6075</v>
      </c>
      <c r="D12" s="16">
        <v>16419</v>
      </c>
      <c r="E12" s="17">
        <v>689</v>
      </c>
      <c r="F12" s="17">
        <v>10614</v>
      </c>
      <c r="G12" s="13">
        <v>22</v>
      </c>
      <c r="H12" s="1"/>
      <c r="I12" s="1"/>
      <c r="J12" s="1"/>
      <c r="K12" s="1"/>
      <c r="L12" s="1"/>
      <c r="M12" s="4"/>
      <c r="N12" s="5"/>
      <c r="O12" s="5"/>
      <c r="P12" s="5"/>
      <c r="Q12" s="9"/>
      <c r="R12" s="9"/>
      <c r="S12" s="9"/>
      <c r="T12" s="10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</row>
    <row r="13" spans="1:40" ht="18" x14ac:dyDescent="0.25">
      <c r="A13" s="1"/>
      <c r="B13" s="15" t="s">
        <v>28</v>
      </c>
      <c r="C13" s="16">
        <v>5622</v>
      </c>
      <c r="D13" s="16">
        <v>17341</v>
      </c>
      <c r="E13" s="17">
        <v>1135</v>
      </c>
      <c r="F13" s="17">
        <v>12725</v>
      </c>
      <c r="G13" s="18">
        <v>95</v>
      </c>
      <c r="H13" s="1"/>
      <c r="I13" s="1"/>
      <c r="J13" s="1"/>
      <c r="K13" s="1"/>
      <c r="L13" s="1"/>
      <c r="M13" s="4"/>
      <c r="N13" s="5"/>
      <c r="O13" s="5"/>
      <c r="P13" s="5"/>
      <c r="Q13" s="9"/>
      <c r="R13" s="9"/>
      <c r="S13" s="9"/>
      <c r="T13" s="10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0" ht="18" x14ac:dyDescent="0.25">
      <c r="A14" s="1"/>
      <c r="B14" s="15" t="s">
        <v>29</v>
      </c>
      <c r="C14" s="16">
        <v>2820.6179999999999</v>
      </c>
      <c r="D14" s="16">
        <v>14941</v>
      </c>
      <c r="E14" s="17">
        <v>2211</v>
      </c>
      <c r="F14" s="17">
        <v>2827.8630000000003</v>
      </c>
      <c r="G14" s="18"/>
      <c r="H14" s="1"/>
      <c r="I14" s="1"/>
      <c r="J14" s="1"/>
      <c r="K14" s="1"/>
      <c r="L14" s="1"/>
      <c r="M14" s="4"/>
      <c r="N14" s="5"/>
      <c r="O14" s="5"/>
      <c r="P14" s="5"/>
      <c r="Q14" s="9"/>
      <c r="R14" s="9"/>
      <c r="S14" s="9"/>
      <c r="T14" s="1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spans="1:40" ht="18" x14ac:dyDescent="0.25">
      <c r="A15" s="1"/>
      <c r="B15" s="15" t="s">
        <v>30</v>
      </c>
      <c r="C15" s="16">
        <v>3198.4690000000005</v>
      </c>
      <c r="D15" s="16">
        <v>16654</v>
      </c>
      <c r="E15" s="17">
        <v>1170</v>
      </c>
      <c r="F15" s="17">
        <v>2042.0529999999999</v>
      </c>
      <c r="G15" s="18"/>
      <c r="H15" s="1"/>
      <c r="I15" s="1"/>
      <c r="J15" s="1"/>
      <c r="K15" s="1"/>
      <c r="L15" s="1"/>
      <c r="M15" s="4"/>
      <c r="N15" s="5"/>
      <c r="O15" s="5"/>
      <c r="P15" s="5"/>
      <c r="Q15" s="9"/>
      <c r="R15" s="9"/>
      <c r="S15" s="9"/>
      <c r="T15" s="10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</row>
    <row r="16" spans="1:40" ht="18" x14ac:dyDescent="0.25">
      <c r="A16" s="1"/>
      <c r="B16" s="15" t="s">
        <v>31</v>
      </c>
      <c r="C16" s="16">
        <v>3276.8130000000001</v>
      </c>
      <c r="D16" s="16">
        <v>14941</v>
      </c>
      <c r="E16" s="17">
        <v>1238</v>
      </c>
      <c r="F16" s="17">
        <v>2946.6950000000002</v>
      </c>
      <c r="G16" s="18"/>
      <c r="H16" s="1"/>
      <c r="I16" s="1"/>
      <c r="J16" s="1"/>
      <c r="K16" s="1"/>
      <c r="L16" s="1"/>
      <c r="M16" s="4"/>
      <c r="N16" s="5"/>
      <c r="O16" s="5"/>
      <c r="P16" s="5"/>
      <c r="Q16" s="9"/>
      <c r="R16" s="9"/>
      <c r="S16" s="9"/>
      <c r="T16" s="10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</row>
    <row r="17" spans="1:40" ht="18" x14ac:dyDescent="0.25">
      <c r="A17" s="1"/>
      <c r="B17" s="15" t="s">
        <v>32</v>
      </c>
      <c r="C17" s="16">
        <v>3036.377</v>
      </c>
      <c r="D17" s="16">
        <v>12257</v>
      </c>
      <c r="E17" s="17">
        <v>1009</v>
      </c>
      <c r="F17" s="17">
        <v>1608.0110000000002</v>
      </c>
      <c r="G17" s="18"/>
      <c r="H17" s="1"/>
      <c r="I17" s="1"/>
      <c r="J17" s="1"/>
      <c r="K17" s="1"/>
      <c r="L17" s="1"/>
      <c r="M17" s="4"/>
      <c r="N17" s="5"/>
      <c r="O17" s="5"/>
      <c r="P17" s="5"/>
      <c r="Q17" s="9"/>
      <c r="R17" s="9"/>
      <c r="S17" s="9"/>
      <c r="T17" s="10"/>
      <c r="U17" s="1"/>
      <c r="V17" s="19"/>
      <c r="W17" s="9"/>
      <c r="X17" s="9"/>
      <c r="Y17" s="1"/>
      <c r="Z17" s="19"/>
      <c r="AA17" s="9"/>
      <c r="AB17" s="9"/>
      <c r="AC17" s="1"/>
      <c r="AD17" s="19"/>
      <c r="AE17" s="9"/>
      <c r="AF17" s="9"/>
      <c r="AG17" s="1"/>
      <c r="AH17" s="19"/>
      <c r="AI17" s="9"/>
      <c r="AJ17" s="9"/>
      <c r="AK17" s="1"/>
      <c r="AL17" s="19"/>
      <c r="AM17" s="9"/>
      <c r="AN17" s="9"/>
    </row>
    <row r="18" spans="1:40" ht="14.25" x14ac:dyDescent="0.2">
      <c r="A18" s="1"/>
      <c r="B18" s="20"/>
      <c r="C18" s="20"/>
      <c r="D18" s="20"/>
      <c r="E18" s="20"/>
      <c r="F18" s="20"/>
      <c r="G18" s="20"/>
      <c r="H18" s="1"/>
      <c r="I18" s="1"/>
      <c r="J18" s="1"/>
      <c r="K18" s="1"/>
      <c r="L18" s="1"/>
      <c r="M18" s="4"/>
      <c r="N18" s="5"/>
      <c r="O18" s="5"/>
      <c r="P18" s="5"/>
      <c r="Q18" s="9"/>
      <c r="R18" s="9"/>
      <c r="S18" s="9"/>
      <c r="T18" s="10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spans="1:40" ht="14.25" x14ac:dyDescent="0.2">
      <c r="A19" s="1"/>
      <c r="B19" s="21"/>
      <c r="C19" s="20"/>
      <c r="D19" s="20"/>
      <c r="E19" s="20"/>
      <c r="F19" s="20"/>
      <c r="G19" s="22"/>
      <c r="H19" s="1"/>
      <c r="I19" s="1"/>
      <c r="J19" s="1"/>
      <c r="K19" s="1"/>
      <c r="L19" s="1"/>
      <c r="M19" s="4"/>
      <c r="N19" s="5"/>
      <c r="O19" s="5"/>
      <c r="P19" s="5"/>
      <c r="Q19" s="9"/>
      <c r="R19" s="9"/>
      <c r="S19" s="9"/>
      <c r="T19" s="10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</row>
    <row r="20" spans="1:40" ht="14.25" x14ac:dyDescent="0.2">
      <c r="A20" s="1"/>
      <c r="B20" s="21"/>
      <c r="C20" s="20"/>
      <c r="D20" s="20"/>
      <c r="E20" s="20"/>
      <c r="F20" s="20"/>
      <c r="G20" s="22"/>
      <c r="H20" s="1"/>
      <c r="I20" s="1"/>
      <c r="J20" s="1"/>
      <c r="K20" s="1"/>
      <c r="L20" s="1"/>
      <c r="M20" s="4"/>
      <c r="N20" s="5"/>
      <c r="O20" s="5"/>
      <c r="P20" s="5"/>
      <c r="Q20" s="9"/>
      <c r="R20" s="9"/>
      <c r="S20" s="9"/>
      <c r="T20" s="10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</row>
    <row r="21" spans="1:40" ht="14.25" x14ac:dyDescent="0.2">
      <c r="A21" s="1"/>
      <c r="B21" s="21"/>
      <c r="C21" s="20"/>
      <c r="D21" s="20"/>
      <c r="E21" s="20"/>
      <c r="F21" s="20"/>
      <c r="G21" s="22"/>
      <c r="H21" s="1"/>
      <c r="I21" s="1"/>
      <c r="J21" s="1"/>
      <c r="K21" s="1"/>
      <c r="L21" s="1"/>
      <c r="M21" s="4"/>
      <c r="N21" s="5"/>
      <c r="O21" s="5"/>
      <c r="P21" s="5"/>
      <c r="Q21" s="9"/>
      <c r="R21" s="9"/>
      <c r="S21" s="9"/>
      <c r="T21" s="10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</row>
    <row r="22" spans="1:40" ht="14.25" x14ac:dyDescent="0.2">
      <c r="A22" s="1"/>
      <c r="B22" s="21"/>
      <c r="C22" s="20"/>
      <c r="D22" s="20"/>
      <c r="E22" s="20"/>
      <c r="F22" s="20"/>
      <c r="G22" s="20"/>
      <c r="H22" s="23"/>
      <c r="I22" s="1"/>
      <c r="J22" s="1"/>
      <c r="K22" s="1"/>
      <c r="L22" s="1"/>
      <c r="M22" s="4"/>
      <c r="N22" s="5"/>
      <c r="O22" s="5"/>
      <c r="P22" s="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40" ht="14.25" x14ac:dyDescent="0.2">
      <c r="A23" s="24"/>
      <c r="B23" s="25"/>
      <c r="C23" s="26"/>
      <c r="D23" s="25"/>
      <c r="E23" s="25"/>
      <c r="F23" s="26"/>
      <c r="G23" s="25"/>
      <c r="H23" s="25"/>
      <c r="I23" s="27"/>
      <c r="J23" s="28"/>
      <c r="K23" s="28"/>
      <c r="L23" s="29"/>
      <c r="M23" s="30"/>
      <c r="N23" s="31"/>
      <c r="O23" s="31"/>
      <c r="P23" s="32"/>
      <c r="Q23" s="33"/>
      <c r="R23" s="31"/>
      <c r="S23" s="31"/>
      <c r="T23" s="32"/>
      <c r="U23" s="33"/>
      <c r="V23" s="31"/>
      <c r="W23" s="31"/>
      <c r="X23" s="32"/>
      <c r="Y23" s="33"/>
      <c r="Z23" s="31"/>
      <c r="AA23" s="31"/>
      <c r="AB23" s="32"/>
      <c r="AC23" s="33"/>
      <c r="AD23" s="31"/>
      <c r="AE23" s="31"/>
      <c r="AF23" s="32"/>
      <c r="AG23" s="33"/>
      <c r="AH23" s="31"/>
      <c r="AI23" s="31"/>
      <c r="AJ23" s="32"/>
      <c r="AK23" s="33"/>
      <c r="AL23" s="31"/>
      <c r="AM23" s="31"/>
      <c r="AN23" s="32"/>
    </row>
    <row r="24" spans="1:40" ht="15.75" customHeight="1" x14ac:dyDescent="0.2"/>
    <row r="25" spans="1:40" ht="15.75" customHeight="1" x14ac:dyDescent="0.2">
      <c r="B25" s="34" t="s">
        <v>4</v>
      </c>
    </row>
    <row r="26" spans="1:40" ht="15.75" customHeight="1" x14ac:dyDescent="0.2">
      <c r="B26" s="35" t="s">
        <v>49</v>
      </c>
    </row>
    <row r="27" spans="1:40" ht="15.75" customHeight="1" x14ac:dyDescent="0.2"/>
    <row r="28" spans="1:40" ht="28.5" x14ac:dyDescent="0.2">
      <c r="B28" s="36"/>
      <c r="C28" s="37" t="s">
        <v>0</v>
      </c>
      <c r="D28" s="37" t="s">
        <v>1</v>
      </c>
      <c r="E28" s="37" t="s">
        <v>2</v>
      </c>
      <c r="F28" s="37" t="s">
        <v>3</v>
      </c>
      <c r="G28" s="38" t="s">
        <v>33</v>
      </c>
      <c r="H28" s="38" t="s">
        <v>40</v>
      </c>
      <c r="I28" s="38" t="s">
        <v>41</v>
      </c>
    </row>
    <row r="29" spans="1:40" ht="15.75" customHeight="1" x14ac:dyDescent="0.2">
      <c r="B29" s="39" t="s">
        <v>5</v>
      </c>
      <c r="C29" s="40">
        <f>SUM(D5:D17)</f>
        <v>191367</v>
      </c>
      <c r="D29" s="40">
        <f>SUM(C5:C17)</f>
        <v>72458.276999999987</v>
      </c>
      <c r="E29" s="40">
        <f>SUM(E5:E17)</f>
        <v>14010</v>
      </c>
      <c r="F29" s="41">
        <f>SUM(G5:G17)</f>
        <v>382</v>
      </c>
      <c r="G29" s="42">
        <v>40753.621999999996</v>
      </c>
      <c r="H29" s="43">
        <v>10</v>
      </c>
      <c r="I29" s="43">
        <v>1</v>
      </c>
    </row>
    <row r="30" spans="1:40" ht="15.75" customHeight="1" x14ac:dyDescent="0.2">
      <c r="B30" s="39" t="s">
        <v>6</v>
      </c>
      <c r="C30" s="41">
        <f>C29/12</f>
        <v>15947.25</v>
      </c>
      <c r="D30" s="41">
        <f>D29/12</f>
        <v>6038.1897499999986</v>
      </c>
      <c r="E30" s="41">
        <f>E29/12</f>
        <v>1167.5</v>
      </c>
      <c r="F30" s="41">
        <f>F29/12</f>
        <v>31.833333333333332</v>
      </c>
      <c r="G30" s="41">
        <f>G29/7</f>
        <v>5821.945999999999</v>
      </c>
      <c r="H30" s="43">
        <v>10</v>
      </c>
      <c r="I30" s="43">
        <v>1</v>
      </c>
    </row>
    <row r="31" spans="1:40" ht="15.75" customHeight="1" x14ac:dyDescent="0.2">
      <c r="B31" s="44" t="s">
        <v>55</v>
      </c>
      <c r="C31" s="45"/>
      <c r="D31" s="45"/>
      <c r="E31" s="45"/>
      <c r="F31" s="45"/>
      <c r="G31" s="45"/>
      <c r="H31" s="45"/>
      <c r="I31" s="36"/>
    </row>
    <row r="32" spans="1:40" ht="15.75" customHeight="1" x14ac:dyDescent="0.2"/>
    <row r="33" spans="1:13" ht="15.75" customHeight="1" x14ac:dyDescent="0.2">
      <c r="B33" s="34" t="s">
        <v>7</v>
      </c>
    </row>
    <row r="34" spans="1:13" ht="15.75" customHeight="1" x14ac:dyDescent="0.2">
      <c r="B34" s="35" t="s">
        <v>67</v>
      </c>
    </row>
    <row r="35" spans="1:13" ht="15.75" customHeight="1" x14ac:dyDescent="0.2"/>
    <row r="36" spans="1:13" ht="42.75" x14ac:dyDescent="0.2">
      <c r="A36" s="75" t="s">
        <v>76</v>
      </c>
      <c r="B36" s="46" t="s">
        <v>8</v>
      </c>
      <c r="C36" s="47"/>
      <c r="D36" s="47"/>
      <c r="E36" s="48" t="s">
        <v>9</v>
      </c>
      <c r="F36" s="48" t="s">
        <v>10</v>
      </c>
      <c r="G36" s="48" t="s">
        <v>11</v>
      </c>
      <c r="H36" s="48" t="s">
        <v>12</v>
      </c>
      <c r="I36" s="48" t="s">
        <v>13</v>
      </c>
      <c r="J36" s="48" t="s">
        <v>68</v>
      </c>
      <c r="K36" s="48" t="s">
        <v>69</v>
      </c>
      <c r="L36" s="14"/>
    </row>
    <row r="37" spans="1:13" ht="37.5" customHeight="1" x14ac:dyDescent="0.2">
      <c r="A37" s="49" t="s">
        <v>39</v>
      </c>
      <c r="B37" s="50" t="s">
        <v>15</v>
      </c>
      <c r="C37" s="51"/>
      <c r="D37" s="51"/>
      <c r="E37" s="52">
        <v>54</v>
      </c>
      <c r="F37" s="52">
        <f t="shared" ref="F37:F44" si="0">E37*0.19</f>
        <v>10.26</v>
      </c>
      <c r="G37" s="52">
        <f t="shared" ref="G37:G43" si="1">E37+F37</f>
        <v>64.260000000000005</v>
      </c>
      <c r="H37" s="52">
        <f>E37*C30</f>
        <v>861151.5</v>
      </c>
      <c r="I37" s="52">
        <f>G37*C30</f>
        <v>1024770.285</v>
      </c>
      <c r="J37" s="52">
        <f>H37*7</f>
        <v>6028060.5</v>
      </c>
      <c r="K37" s="52">
        <f>I37*7</f>
        <v>7173391.9950000001</v>
      </c>
      <c r="L37" s="14"/>
    </row>
    <row r="38" spans="1:13" ht="37.5" customHeight="1" x14ac:dyDescent="0.2">
      <c r="A38" s="47"/>
      <c r="B38" s="50" t="s">
        <v>16</v>
      </c>
      <c r="C38" s="51"/>
      <c r="D38" s="51"/>
      <c r="E38" s="52">
        <v>80</v>
      </c>
      <c r="F38" s="52">
        <f t="shared" si="0"/>
        <v>15.2</v>
      </c>
      <c r="G38" s="52">
        <f t="shared" si="1"/>
        <v>95.2</v>
      </c>
      <c r="H38" s="52">
        <f>E38*D30</f>
        <v>483055.17999999988</v>
      </c>
      <c r="I38" s="52">
        <f>G38*D30</f>
        <v>574835.66419999988</v>
      </c>
      <c r="J38" s="52">
        <f>H38*7</f>
        <v>3381386.2599999993</v>
      </c>
      <c r="K38" s="52">
        <f>I38*7</f>
        <v>4023849.6493999991</v>
      </c>
      <c r="L38" s="14"/>
    </row>
    <row r="39" spans="1:13" ht="37.5" customHeight="1" x14ac:dyDescent="0.2">
      <c r="A39" s="47"/>
      <c r="B39" s="50" t="s">
        <v>17</v>
      </c>
      <c r="C39" s="51"/>
      <c r="D39" s="51"/>
      <c r="E39" s="52">
        <v>418</v>
      </c>
      <c r="F39" s="52">
        <f>E39*0.19</f>
        <v>79.42</v>
      </c>
      <c r="G39" s="52">
        <f t="shared" si="1"/>
        <v>497.42</v>
      </c>
      <c r="H39" s="52">
        <f>E39*E30</f>
        <v>488015</v>
      </c>
      <c r="I39" s="52">
        <f>G39*E30</f>
        <v>580737.85</v>
      </c>
      <c r="J39" s="52">
        <f>H39*7</f>
        <v>3416105</v>
      </c>
      <c r="K39" s="52">
        <f>I39*7</f>
        <v>4065164.9499999997</v>
      </c>
      <c r="L39" s="14"/>
    </row>
    <row r="40" spans="1:13" ht="37.5" customHeight="1" x14ac:dyDescent="0.2">
      <c r="A40" s="47"/>
      <c r="B40" s="50" t="s">
        <v>34</v>
      </c>
      <c r="C40" s="50"/>
      <c r="D40" s="50"/>
      <c r="E40" s="52">
        <v>10</v>
      </c>
      <c r="F40" s="52">
        <f>E40*0.19</f>
        <v>1.9</v>
      </c>
      <c r="G40" s="52">
        <f t="shared" si="1"/>
        <v>11.9</v>
      </c>
      <c r="H40" s="52">
        <f>E40*G30</f>
        <v>58219.459999999992</v>
      </c>
      <c r="I40" s="52">
        <f>G40*G30</f>
        <v>69281.157399999996</v>
      </c>
      <c r="J40" s="52">
        <f>H40*7</f>
        <v>407536.22</v>
      </c>
      <c r="K40" s="52">
        <f>I40*7</f>
        <v>484968.10179999995</v>
      </c>
      <c r="L40" s="14"/>
    </row>
    <row r="41" spans="1:13" ht="37.5" customHeight="1" x14ac:dyDescent="0.2">
      <c r="A41" s="47"/>
      <c r="B41" s="50" t="s">
        <v>35</v>
      </c>
      <c r="C41" s="51"/>
      <c r="D41" s="51"/>
      <c r="E41" s="52">
        <f>180000*H29</f>
        <v>1800000</v>
      </c>
      <c r="F41" s="52">
        <f>E41*0.19</f>
        <v>342000</v>
      </c>
      <c r="G41" s="52">
        <f>E41+F41</f>
        <v>2142000</v>
      </c>
      <c r="H41" s="52">
        <f>E41</f>
        <v>1800000</v>
      </c>
      <c r="I41" s="52">
        <f>G41</f>
        <v>2142000</v>
      </c>
      <c r="J41" s="52">
        <f>H41*7</f>
        <v>12600000</v>
      </c>
      <c r="K41" s="52">
        <f>I41*7</f>
        <v>14994000</v>
      </c>
      <c r="L41" s="14"/>
    </row>
    <row r="42" spans="1:13" ht="37.5" customHeight="1" x14ac:dyDescent="0.2">
      <c r="A42" s="47"/>
      <c r="B42" s="50" t="s">
        <v>36</v>
      </c>
      <c r="C42" s="51"/>
      <c r="D42" s="51"/>
      <c r="E42" s="52">
        <v>280000</v>
      </c>
      <c r="F42" s="52">
        <f>E42*0.19</f>
        <v>53200</v>
      </c>
      <c r="G42" s="52">
        <f>E42+F42</f>
        <v>333200</v>
      </c>
      <c r="H42" s="52">
        <f>E42</f>
        <v>280000</v>
      </c>
      <c r="I42" s="52">
        <f>G42</f>
        <v>333200</v>
      </c>
      <c r="J42" s="52">
        <f>H42*7</f>
        <v>1960000</v>
      </c>
      <c r="K42" s="52">
        <f>I42*7</f>
        <v>2332400</v>
      </c>
      <c r="L42" s="14"/>
    </row>
    <row r="43" spans="1:13" x14ac:dyDescent="0.2">
      <c r="A43" s="47"/>
      <c r="B43" s="50" t="s">
        <v>18</v>
      </c>
      <c r="C43" s="51"/>
      <c r="D43" s="51"/>
      <c r="E43" s="52">
        <v>19500</v>
      </c>
      <c r="F43" s="52">
        <f t="shared" si="0"/>
        <v>3705</v>
      </c>
      <c r="G43" s="52">
        <f t="shared" si="1"/>
        <v>23205</v>
      </c>
      <c r="H43" s="52">
        <f>E43*F30</f>
        <v>620750</v>
      </c>
      <c r="I43" s="52">
        <f>G43*F30</f>
        <v>738692.5</v>
      </c>
      <c r="J43" s="52">
        <f>H43*7</f>
        <v>4345250</v>
      </c>
      <c r="K43" s="52">
        <f>I43*7</f>
        <v>5170847.5</v>
      </c>
      <c r="L43" s="14"/>
    </row>
    <row r="44" spans="1:13" x14ac:dyDescent="0.2">
      <c r="A44" s="53"/>
      <c r="B44" s="50" t="s">
        <v>37</v>
      </c>
      <c r="C44" s="50"/>
      <c r="D44" s="50"/>
      <c r="E44" s="52">
        <v>1350000</v>
      </c>
      <c r="F44" s="52">
        <f t="shared" si="0"/>
        <v>256500</v>
      </c>
      <c r="G44" s="52">
        <f>E44+F44</f>
        <v>1606500</v>
      </c>
      <c r="H44" s="52">
        <f>E44</f>
        <v>1350000</v>
      </c>
      <c r="I44" s="52">
        <f>G44</f>
        <v>1606500</v>
      </c>
      <c r="J44" s="52">
        <f>H44*7</f>
        <v>9450000</v>
      </c>
      <c r="K44" s="52">
        <f>I44*7</f>
        <v>11245500</v>
      </c>
      <c r="L44" s="14"/>
    </row>
    <row r="45" spans="1:13" x14ac:dyDescent="0.2">
      <c r="A45" s="36"/>
      <c r="B45" s="54" t="s">
        <v>19</v>
      </c>
      <c r="C45" s="47"/>
      <c r="D45" s="47"/>
      <c r="E45" s="47"/>
      <c r="F45" s="47"/>
      <c r="G45" s="47"/>
      <c r="H45" s="47"/>
      <c r="I45" s="47"/>
      <c r="J45" s="55">
        <f>SUM(J37:J44)</f>
        <v>41588337.980000004</v>
      </c>
      <c r="K45" s="55">
        <f>SUM(K37:K44)</f>
        <v>49490122.196199998</v>
      </c>
      <c r="L45" s="56" t="s">
        <v>38</v>
      </c>
    </row>
    <row r="46" spans="1:13" ht="14.25" x14ac:dyDescent="0.2">
      <c r="A46" s="44" t="s">
        <v>70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3" ht="18" x14ac:dyDescent="0.25">
      <c r="A47" s="57"/>
      <c r="B47" s="57"/>
      <c r="C47" s="57"/>
      <c r="D47" s="57"/>
      <c r="E47" s="57"/>
      <c r="F47" s="57"/>
      <c r="G47" s="57"/>
      <c r="H47" s="57"/>
      <c r="I47" s="14"/>
      <c r="J47" s="58"/>
      <c r="K47" s="59"/>
      <c r="L47" s="37"/>
    </row>
    <row r="48" spans="1:13" ht="14.25" x14ac:dyDescent="0.2">
      <c r="A48" s="60"/>
      <c r="B48" s="60" t="s">
        <v>20</v>
      </c>
      <c r="C48" s="60"/>
      <c r="D48" s="60"/>
      <c r="E48" s="60"/>
      <c r="F48" s="60"/>
      <c r="G48" s="60"/>
      <c r="H48" s="60"/>
      <c r="I48" s="60"/>
      <c r="J48" s="60"/>
      <c r="K48" s="60"/>
      <c r="M48" s="61"/>
    </row>
    <row r="49" spans="1:13" ht="14.25" x14ac:dyDescent="0.2">
      <c r="A49" s="60"/>
      <c r="B49" s="35" t="s">
        <v>66</v>
      </c>
      <c r="C49" s="60"/>
      <c r="D49" s="60"/>
      <c r="E49" s="60"/>
      <c r="F49" s="60"/>
      <c r="G49" s="60"/>
      <c r="H49" s="60"/>
      <c r="I49" s="60"/>
      <c r="J49" s="60"/>
      <c r="K49" s="60"/>
      <c r="M49" s="61"/>
    </row>
    <row r="50" spans="1:13" ht="14.25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3" ht="42.75" x14ac:dyDescent="0.2">
      <c r="A51" s="36" t="s">
        <v>83</v>
      </c>
      <c r="B51" s="46" t="s">
        <v>8</v>
      </c>
      <c r="C51" s="47"/>
      <c r="D51" s="47"/>
      <c r="E51" s="48" t="s">
        <v>9</v>
      </c>
      <c r="F51" s="48" t="s">
        <v>10</v>
      </c>
      <c r="G51" s="48" t="s">
        <v>11</v>
      </c>
      <c r="H51" s="48" t="s">
        <v>12</v>
      </c>
      <c r="I51" s="48" t="s">
        <v>13</v>
      </c>
      <c r="J51" s="48" t="s">
        <v>68</v>
      </c>
      <c r="K51" s="48" t="s">
        <v>69</v>
      </c>
      <c r="L51" s="14"/>
    </row>
    <row r="52" spans="1:13" ht="33" customHeight="1" x14ac:dyDescent="0.2">
      <c r="A52" s="49" t="s">
        <v>14</v>
      </c>
      <c r="B52" s="50" t="s">
        <v>15</v>
      </c>
      <c r="C52" s="51"/>
      <c r="D52" s="51"/>
      <c r="E52" s="52">
        <v>414</v>
      </c>
      <c r="F52" s="52">
        <f t="shared" ref="F52:F58" si="2">E52*0.19</f>
        <v>78.66</v>
      </c>
      <c r="G52" s="52">
        <f t="shared" ref="G52:G58" si="3">E52+F52</f>
        <v>492.65999999999997</v>
      </c>
      <c r="H52" s="52">
        <f>E52*C30</f>
        <v>6602161.5</v>
      </c>
      <c r="I52" s="52">
        <f>G52*C30</f>
        <v>7856572.1849999996</v>
      </c>
      <c r="J52" s="52">
        <f>H52*7</f>
        <v>46215130.5</v>
      </c>
      <c r="K52" s="52">
        <f>I52*7</f>
        <v>54996005.294999994</v>
      </c>
      <c r="L52" s="14"/>
    </row>
    <row r="53" spans="1:13" ht="33" customHeight="1" x14ac:dyDescent="0.2">
      <c r="A53" s="47"/>
      <c r="B53" s="50" t="s">
        <v>16</v>
      </c>
      <c r="C53" s="51"/>
      <c r="D53" s="51"/>
      <c r="E53" s="52">
        <v>839</v>
      </c>
      <c r="F53" s="52">
        <f t="shared" si="2"/>
        <v>159.41</v>
      </c>
      <c r="G53" s="52">
        <f t="shared" si="3"/>
        <v>998.41</v>
      </c>
      <c r="H53" s="52">
        <f>E53*D30</f>
        <v>5066041.2002499988</v>
      </c>
      <c r="I53" s="52">
        <f>G53*D30</f>
        <v>6028589.0282974988</v>
      </c>
      <c r="J53" s="52">
        <f>H53*7</f>
        <v>35462288.401749991</v>
      </c>
      <c r="K53" s="52">
        <f>I53*7</f>
        <v>42200123.198082492</v>
      </c>
      <c r="L53" s="14"/>
    </row>
    <row r="54" spans="1:13" ht="33" customHeight="1" x14ac:dyDescent="0.2">
      <c r="A54" s="47"/>
      <c r="B54" s="50" t="s">
        <v>17</v>
      </c>
      <c r="C54" s="51"/>
      <c r="D54" s="51"/>
      <c r="E54" s="52">
        <v>1041</v>
      </c>
      <c r="F54" s="52">
        <f t="shared" si="2"/>
        <v>197.79</v>
      </c>
      <c r="G54" s="52">
        <f t="shared" si="3"/>
        <v>1238.79</v>
      </c>
      <c r="H54" s="52">
        <f>E54*E30</f>
        <v>1215367.5</v>
      </c>
      <c r="I54" s="52">
        <f>G54*E30</f>
        <v>1446287.325</v>
      </c>
      <c r="J54" s="52">
        <f>H54*7</f>
        <v>8507572.5</v>
      </c>
      <c r="K54" s="52">
        <f>I54*7</f>
        <v>10124011.275</v>
      </c>
      <c r="L54" s="14"/>
    </row>
    <row r="55" spans="1:13" ht="33" customHeight="1" x14ac:dyDescent="0.2">
      <c r="A55" s="47"/>
      <c r="B55" s="50" t="s">
        <v>34</v>
      </c>
      <c r="C55" s="50"/>
      <c r="D55" s="50"/>
      <c r="E55" s="52">
        <v>229</v>
      </c>
      <c r="F55" s="52">
        <f t="shared" si="2"/>
        <v>43.51</v>
      </c>
      <c r="G55" s="52">
        <f t="shared" si="3"/>
        <v>272.51</v>
      </c>
      <c r="H55" s="52">
        <f>E55*G30</f>
        <v>1333225.6339999998</v>
      </c>
      <c r="I55" s="52">
        <f>G55*G30</f>
        <v>1586538.5044599997</v>
      </c>
      <c r="J55" s="52">
        <f>H55*7</f>
        <v>9332579.4379999992</v>
      </c>
      <c r="K55" s="52">
        <f>I55*7</f>
        <v>11105769.531219998</v>
      </c>
      <c r="L55" s="14"/>
    </row>
    <row r="56" spans="1:13" ht="33" customHeight="1" x14ac:dyDescent="0.2">
      <c r="A56" s="47"/>
      <c r="B56" s="50" t="s">
        <v>35</v>
      </c>
      <c r="C56" s="51"/>
      <c r="D56" s="51"/>
      <c r="E56" s="52">
        <f>571200*H29</f>
        <v>5712000</v>
      </c>
      <c r="F56" s="52">
        <f t="shared" si="2"/>
        <v>1085280</v>
      </c>
      <c r="G56" s="52">
        <f t="shared" si="3"/>
        <v>6797280</v>
      </c>
      <c r="H56" s="52">
        <f>E56</f>
        <v>5712000</v>
      </c>
      <c r="I56" s="52">
        <f>G56</f>
        <v>6797280</v>
      </c>
      <c r="J56" s="52">
        <f>H56*7</f>
        <v>39984000</v>
      </c>
      <c r="K56" s="52">
        <f>I56*7</f>
        <v>47580960</v>
      </c>
      <c r="L56" s="14"/>
    </row>
    <row r="57" spans="1:13" ht="33" customHeight="1" x14ac:dyDescent="0.2">
      <c r="A57" s="47"/>
      <c r="B57" s="50" t="s">
        <v>36</v>
      </c>
      <c r="C57" s="51"/>
      <c r="D57" s="51"/>
      <c r="E57" s="52">
        <v>571200</v>
      </c>
      <c r="F57" s="52">
        <f t="shared" si="2"/>
        <v>108528</v>
      </c>
      <c r="G57" s="52">
        <f t="shared" si="3"/>
        <v>679728</v>
      </c>
      <c r="H57" s="52">
        <f>E57</f>
        <v>571200</v>
      </c>
      <c r="I57" s="52">
        <f>G57</f>
        <v>679728</v>
      </c>
      <c r="J57" s="52">
        <f>H57*7</f>
        <v>3998400</v>
      </c>
      <c r="K57" s="52">
        <f>I57*7</f>
        <v>4758096</v>
      </c>
      <c r="L57" s="14"/>
    </row>
    <row r="58" spans="1:13" ht="33" customHeight="1" x14ac:dyDescent="0.2">
      <c r="A58" s="47"/>
      <c r="B58" s="50" t="s">
        <v>18</v>
      </c>
      <c r="C58" s="51"/>
      <c r="D58" s="51"/>
      <c r="E58" s="52">
        <v>17930</v>
      </c>
      <c r="F58" s="52">
        <f t="shared" si="2"/>
        <v>3406.7</v>
      </c>
      <c r="G58" s="52">
        <f t="shared" si="3"/>
        <v>21336.7</v>
      </c>
      <c r="H58" s="52">
        <f>E58*F30</f>
        <v>570771.66666666663</v>
      </c>
      <c r="I58" s="52">
        <f>F58*F30</f>
        <v>108446.61666666665</v>
      </c>
      <c r="J58" s="52">
        <f>H58*7</f>
        <v>3995401.6666666665</v>
      </c>
      <c r="K58" s="52">
        <f>I58*7</f>
        <v>759126.31666666653</v>
      </c>
      <c r="L58" s="14"/>
    </row>
    <row r="59" spans="1:13" x14ac:dyDescent="0.2">
      <c r="A59" s="36"/>
      <c r="B59" s="54" t="s">
        <v>19</v>
      </c>
      <c r="C59" s="47"/>
      <c r="D59" s="47"/>
      <c r="E59" s="47"/>
      <c r="F59" s="47"/>
      <c r="G59" s="47"/>
      <c r="H59" s="47"/>
      <c r="I59" s="47"/>
      <c r="J59" s="55">
        <f>SUM(J52:J58)</f>
        <v>147495372.50641665</v>
      </c>
      <c r="K59" s="55">
        <f>SUM(K52:K58)</f>
        <v>171524091.61596918</v>
      </c>
      <c r="L59" s="56" t="s">
        <v>38</v>
      </c>
      <c r="M59" s="61"/>
    </row>
    <row r="60" spans="1:13" ht="15" customHeight="1" x14ac:dyDescent="0.2">
      <c r="A60" s="44" t="s">
        <v>71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M60" s="61"/>
    </row>
    <row r="61" spans="1:13" ht="18" x14ac:dyDescent="0.25">
      <c r="A61" s="57"/>
      <c r="B61" s="57"/>
      <c r="C61" s="57"/>
      <c r="D61" s="57"/>
      <c r="E61" s="57"/>
      <c r="F61" s="57"/>
      <c r="G61" s="57"/>
      <c r="H61" s="57"/>
      <c r="I61" s="14"/>
      <c r="J61" s="58"/>
      <c r="K61" s="59"/>
      <c r="L61" s="37"/>
      <c r="M61" s="61"/>
    </row>
    <row r="62" spans="1:13" ht="14.25" x14ac:dyDescent="0.2">
      <c r="A62" s="60"/>
      <c r="B62" s="35"/>
      <c r="C62" s="60"/>
      <c r="D62" s="60"/>
      <c r="E62" s="60"/>
      <c r="F62" s="60"/>
      <c r="G62" s="60"/>
      <c r="H62" s="60"/>
      <c r="I62" s="60"/>
      <c r="J62" s="60"/>
      <c r="K62" s="60"/>
      <c r="M62" s="61"/>
    </row>
    <row r="63" spans="1:13" ht="14.25" x14ac:dyDescent="0.2">
      <c r="A63" s="60"/>
      <c r="B63" s="35"/>
      <c r="C63" s="60"/>
      <c r="D63" s="60"/>
      <c r="E63" s="60"/>
      <c r="F63" s="60"/>
      <c r="G63" s="60"/>
      <c r="H63" s="60"/>
      <c r="I63" s="60"/>
      <c r="J63" s="60"/>
      <c r="K63" s="60"/>
      <c r="M63" s="61"/>
    </row>
    <row r="64" spans="1:13" ht="20.25" customHeight="1" x14ac:dyDescent="0.25">
      <c r="A64" s="57"/>
      <c r="B64" s="57"/>
      <c r="C64" s="57"/>
      <c r="D64" s="57"/>
      <c r="E64" s="57"/>
      <c r="F64" s="57"/>
      <c r="G64" s="57"/>
      <c r="H64" s="57"/>
      <c r="I64" s="14"/>
      <c r="J64" s="58"/>
      <c r="K64" s="59"/>
      <c r="L64" s="37"/>
    </row>
    <row r="65" spans="1:12" ht="20.25" customHeight="1" x14ac:dyDescent="0.25">
      <c r="A65" s="57"/>
      <c r="B65" s="57"/>
      <c r="C65" s="57"/>
      <c r="D65" s="57"/>
      <c r="E65" s="57"/>
      <c r="F65" s="57"/>
      <c r="G65" s="57"/>
      <c r="H65" s="57"/>
      <c r="I65" s="14"/>
      <c r="J65" s="62"/>
      <c r="K65" s="63"/>
      <c r="L65" s="57"/>
    </row>
    <row r="66" spans="1:12" ht="20.25" customHeight="1" x14ac:dyDescent="0.25">
      <c r="A66" s="57"/>
      <c r="B66" s="57"/>
      <c r="C66" s="57"/>
      <c r="D66" s="57"/>
      <c r="E66" s="57"/>
      <c r="F66" s="57"/>
      <c r="G66" s="57"/>
      <c r="H66" s="57"/>
      <c r="I66" s="14"/>
      <c r="J66" s="62"/>
      <c r="K66" s="63"/>
      <c r="L66" s="57"/>
    </row>
    <row r="67" spans="1:12" ht="20.25" customHeight="1" x14ac:dyDescent="0.2">
      <c r="A67" s="60"/>
      <c r="B67" s="60" t="s">
        <v>21</v>
      </c>
      <c r="C67" s="60"/>
      <c r="D67" s="60"/>
      <c r="E67" s="60"/>
      <c r="F67" s="60"/>
      <c r="G67" s="60"/>
      <c r="H67" s="60"/>
      <c r="I67" s="60"/>
      <c r="J67" s="60"/>
      <c r="K67" s="60"/>
    </row>
    <row r="68" spans="1:12" ht="20.25" customHeight="1" x14ac:dyDescent="0.2">
      <c r="A68" s="60"/>
      <c r="B68" s="35" t="s">
        <v>59</v>
      </c>
      <c r="C68" s="60"/>
      <c r="D68" s="60"/>
      <c r="E68" s="60"/>
      <c r="F68" s="60"/>
      <c r="G68" s="60"/>
      <c r="H68" s="60"/>
      <c r="I68" s="60"/>
      <c r="J68" s="60"/>
      <c r="K68" s="60"/>
    </row>
    <row r="69" spans="1:12" ht="42.75" x14ac:dyDescent="0.2">
      <c r="A69" s="75" t="s">
        <v>82</v>
      </c>
      <c r="B69" s="46" t="s">
        <v>8</v>
      </c>
      <c r="C69" s="47"/>
      <c r="D69" s="47"/>
      <c r="E69" s="48" t="s">
        <v>9</v>
      </c>
      <c r="F69" s="48" t="s">
        <v>10</v>
      </c>
      <c r="G69" s="48" t="s">
        <v>11</v>
      </c>
      <c r="H69" s="48" t="s">
        <v>12</v>
      </c>
      <c r="I69" s="48" t="s">
        <v>13</v>
      </c>
      <c r="J69" s="48" t="s">
        <v>68</v>
      </c>
      <c r="K69" s="48" t="s">
        <v>69</v>
      </c>
      <c r="L69" s="14"/>
    </row>
    <row r="70" spans="1:12" ht="30" customHeight="1" x14ac:dyDescent="0.2">
      <c r="A70" s="49" t="s">
        <v>75</v>
      </c>
      <c r="B70" s="50" t="s">
        <v>15</v>
      </c>
      <c r="C70" s="51"/>
      <c r="D70" s="51"/>
      <c r="E70" s="72">
        <v>194</v>
      </c>
      <c r="F70" s="52">
        <f t="shared" ref="F70:F76" si="4">E70*0.19</f>
        <v>36.86</v>
      </c>
      <c r="G70" s="52">
        <f t="shared" ref="G70:G76" si="5">E70+F70</f>
        <v>230.86</v>
      </c>
      <c r="H70" s="52">
        <f>E70*C30</f>
        <v>3093766.5</v>
      </c>
      <c r="I70" s="52">
        <f>G70*C30</f>
        <v>3681582.1350000002</v>
      </c>
      <c r="J70" s="52">
        <f>H70*7</f>
        <v>21656365.5</v>
      </c>
      <c r="K70" s="52">
        <f>I70*7</f>
        <v>25771074.945</v>
      </c>
      <c r="L70" s="14"/>
    </row>
    <row r="71" spans="1:12" ht="36" customHeight="1" x14ac:dyDescent="0.2">
      <c r="A71" s="47"/>
      <c r="B71" s="50" t="s">
        <v>16</v>
      </c>
      <c r="C71" s="51"/>
      <c r="D71" s="51"/>
      <c r="E71" s="72">
        <v>398</v>
      </c>
      <c r="F71" s="52">
        <f t="shared" si="4"/>
        <v>75.62</v>
      </c>
      <c r="G71" s="52">
        <f t="shared" si="5"/>
        <v>473.62</v>
      </c>
      <c r="H71" s="52">
        <f>E71*D30</f>
        <v>2403199.5204999996</v>
      </c>
      <c r="I71" s="52">
        <f>G71*D30</f>
        <v>2859807.4293949995</v>
      </c>
      <c r="J71" s="52">
        <f>H71*7</f>
        <v>16822396.643499997</v>
      </c>
      <c r="K71" s="52">
        <f>I71*7</f>
        <v>20018652.005764998</v>
      </c>
      <c r="L71" s="14"/>
    </row>
    <row r="72" spans="1:12" ht="27.75" customHeight="1" x14ac:dyDescent="0.2">
      <c r="A72" s="47"/>
      <c r="B72" s="50" t="s">
        <v>17</v>
      </c>
      <c r="C72" s="51"/>
      <c r="D72" s="51"/>
      <c r="E72" s="72">
        <v>778</v>
      </c>
      <c r="F72" s="52">
        <f t="shared" si="4"/>
        <v>147.82</v>
      </c>
      <c r="G72" s="52">
        <f t="shared" si="5"/>
        <v>925.81999999999994</v>
      </c>
      <c r="H72" s="52">
        <f>E72*E30</f>
        <v>908315</v>
      </c>
      <c r="I72" s="52">
        <f>G72*E30</f>
        <v>1080894.8499999999</v>
      </c>
      <c r="J72" s="52">
        <f>H72*7</f>
        <v>6358205</v>
      </c>
      <c r="K72" s="52">
        <f>I72*7</f>
        <v>7566263.9499999993</v>
      </c>
      <c r="L72" s="14"/>
    </row>
    <row r="73" spans="1:12" ht="20.25" customHeight="1" x14ac:dyDescent="0.2">
      <c r="A73" s="47"/>
      <c r="B73" s="50" t="s">
        <v>34</v>
      </c>
      <c r="C73" s="50"/>
      <c r="D73" s="50"/>
      <c r="E73" s="73">
        <v>95</v>
      </c>
      <c r="F73" s="52">
        <f t="shared" si="4"/>
        <v>18.05</v>
      </c>
      <c r="G73" s="52">
        <f t="shared" si="5"/>
        <v>113.05</v>
      </c>
      <c r="H73" s="52">
        <f>E73*G30</f>
        <v>553084.86999999988</v>
      </c>
      <c r="I73" s="52">
        <f>G73*G30</f>
        <v>658170.99529999983</v>
      </c>
      <c r="J73" s="52">
        <f>H73*7</f>
        <v>3871594.0899999989</v>
      </c>
      <c r="K73" s="52">
        <f>I73*7</f>
        <v>4607196.9670999991</v>
      </c>
      <c r="L73" s="14"/>
    </row>
    <row r="74" spans="1:12" ht="30" customHeight="1" x14ac:dyDescent="0.2">
      <c r="A74" s="47"/>
      <c r="B74" s="50" t="s">
        <v>35</v>
      </c>
      <c r="C74" s="51"/>
      <c r="D74" s="51"/>
      <c r="E74" s="72">
        <v>362595</v>
      </c>
      <c r="F74" s="52">
        <f t="shared" si="4"/>
        <v>68893.05</v>
      </c>
      <c r="G74" s="52">
        <f t="shared" si="5"/>
        <v>431488.05</v>
      </c>
      <c r="H74" s="52">
        <f>E74</f>
        <v>362595</v>
      </c>
      <c r="I74" s="52">
        <f>G74</f>
        <v>431488.05</v>
      </c>
      <c r="J74" s="52">
        <f>H74*7</f>
        <v>2538165</v>
      </c>
      <c r="K74" s="52">
        <f>I74*7</f>
        <v>3020416.35</v>
      </c>
      <c r="L74" s="14"/>
    </row>
    <row r="75" spans="1:12" ht="32.25" customHeight="1" x14ac:dyDescent="0.2">
      <c r="A75" s="47"/>
      <c r="B75" s="50" t="s">
        <v>36</v>
      </c>
      <c r="C75" s="51"/>
      <c r="D75" s="51"/>
      <c r="E75" s="72">
        <v>725190</v>
      </c>
      <c r="F75" s="52">
        <f t="shared" si="4"/>
        <v>137786.1</v>
      </c>
      <c r="G75" s="52">
        <f t="shared" si="5"/>
        <v>862976.1</v>
      </c>
      <c r="H75" s="52">
        <f>E75</f>
        <v>725190</v>
      </c>
      <c r="I75" s="52">
        <f>G75</f>
        <v>862976.1</v>
      </c>
      <c r="J75" s="52">
        <f>H75*7</f>
        <v>5076330</v>
      </c>
      <c r="K75" s="52">
        <f>I75*7</f>
        <v>6040832.7000000002</v>
      </c>
      <c r="L75" s="14"/>
    </row>
    <row r="76" spans="1:12" ht="20.25" customHeight="1" x14ac:dyDescent="0.2">
      <c r="A76" s="47"/>
      <c r="B76" s="50" t="s">
        <v>18</v>
      </c>
      <c r="C76" s="51"/>
      <c r="D76" s="51"/>
      <c r="E76" s="74">
        <v>10510</v>
      </c>
      <c r="F76" s="52">
        <f t="shared" si="4"/>
        <v>1996.9</v>
      </c>
      <c r="G76" s="52">
        <f t="shared" si="5"/>
        <v>12506.9</v>
      </c>
      <c r="H76" s="52">
        <f>E76*F30</f>
        <v>334568.33333333331</v>
      </c>
      <c r="I76" s="52">
        <f>G76*F30</f>
        <v>398136.31666666665</v>
      </c>
      <c r="J76" s="52">
        <f>H76*7</f>
        <v>2341978.333333333</v>
      </c>
      <c r="K76" s="52">
        <f>I76*7</f>
        <v>2786954.2166666668</v>
      </c>
      <c r="L76" s="14"/>
    </row>
    <row r="77" spans="1:12" ht="20.25" customHeight="1" x14ac:dyDescent="0.2">
      <c r="A77" s="36"/>
      <c r="B77" s="54" t="s">
        <v>19</v>
      </c>
      <c r="C77" s="47"/>
      <c r="D77" s="47"/>
      <c r="E77" s="47"/>
      <c r="F77" s="47"/>
      <c r="G77" s="47"/>
      <c r="H77" s="47"/>
      <c r="I77" s="47"/>
      <c r="J77" s="55">
        <f>SUM(J70:J76)</f>
        <v>58665034.566833332</v>
      </c>
      <c r="K77" s="55">
        <f>SUM(K70:K76)</f>
        <v>69811391.134531677</v>
      </c>
      <c r="L77" s="56" t="s">
        <v>38</v>
      </c>
    </row>
    <row r="78" spans="1:12" ht="20.25" customHeight="1" x14ac:dyDescent="0.2">
      <c r="A78" s="44" t="s">
        <v>72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14"/>
    </row>
    <row r="79" spans="1:12" ht="20.25" customHeight="1" x14ac:dyDescent="0.25">
      <c r="A79" s="57"/>
      <c r="B79" s="57"/>
      <c r="C79" s="57"/>
      <c r="D79" s="57"/>
      <c r="E79" s="57"/>
      <c r="F79" s="57"/>
      <c r="G79" s="57"/>
      <c r="H79" s="57"/>
      <c r="I79" s="14"/>
      <c r="J79" s="62"/>
      <c r="K79" s="63"/>
      <c r="L79" s="57"/>
    </row>
    <row r="80" spans="1:12" ht="20.25" customHeight="1" x14ac:dyDescent="0.25">
      <c r="A80" s="57"/>
      <c r="B80" s="57"/>
      <c r="C80" s="57"/>
      <c r="D80" s="57"/>
      <c r="E80" s="57"/>
      <c r="F80" s="57"/>
      <c r="G80" s="57"/>
      <c r="H80" s="57"/>
      <c r="I80" s="14"/>
      <c r="J80" s="62"/>
      <c r="K80" s="63"/>
      <c r="L80" s="57"/>
    </row>
    <row r="81" spans="1:12" ht="20.25" customHeight="1" x14ac:dyDescent="0.25">
      <c r="A81" s="57"/>
      <c r="B81" s="57"/>
      <c r="C81" s="57"/>
      <c r="D81" s="57"/>
      <c r="E81" s="57"/>
      <c r="F81" s="57"/>
      <c r="G81" s="57"/>
      <c r="H81" s="57"/>
      <c r="I81" s="14"/>
      <c r="J81" s="62"/>
      <c r="K81" s="63"/>
      <c r="L81" s="57"/>
    </row>
    <row r="82" spans="1:12" ht="20.25" customHeight="1" x14ac:dyDescent="0.2">
      <c r="A82" s="60"/>
      <c r="B82" s="60" t="s">
        <v>58</v>
      </c>
      <c r="C82" s="60"/>
      <c r="D82" s="60"/>
      <c r="E82" s="60"/>
      <c r="F82" s="60"/>
      <c r="G82" s="60"/>
      <c r="H82" s="60"/>
      <c r="I82" s="60"/>
      <c r="J82" s="60"/>
      <c r="K82" s="60"/>
    </row>
    <row r="83" spans="1:12" ht="20.25" customHeight="1" x14ac:dyDescent="0.2">
      <c r="A83" s="60"/>
      <c r="B83" s="35" t="s">
        <v>60</v>
      </c>
      <c r="C83" s="60"/>
      <c r="D83" s="60"/>
      <c r="E83" s="60"/>
      <c r="F83" s="60"/>
      <c r="G83" s="60"/>
      <c r="H83" s="60"/>
      <c r="I83" s="60"/>
      <c r="J83" s="60"/>
      <c r="K83" s="60"/>
    </row>
    <row r="84" spans="1:12" ht="42.75" x14ac:dyDescent="0.2">
      <c r="A84" s="36" t="s">
        <v>77</v>
      </c>
      <c r="B84" s="46" t="s">
        <v>8</v>
      </c>
      <c r="C84" s="47"/>
      <c r="D84" s="47"/>
      <c r="E84" s="48" t="s">
        <v>9</v>
      </c>
      <c r="F84" s="48" t="s">
        <v>10</v>
      </c>
      <c r="G84" s="48" t="s">
        <v>11</v>
      </c>
      <c r="H84" s="48" t="s">
        <v>12</v>
      </c>
      <c r="I84" s="48" t="s">
        <v>13</v>
      </c>
      <c r="J84" s="48" t="s">
        <v>68</v>
      </c>
      <c r="K84" s="48" t="s">
        <v>69</v>
      </c>
      <c r="L84" s="14"/>
    </row>
    <row r="85" spans="1:12" ht="30" customHeight="1" x14ac:dyDescent="0.2">
      <c r="A85" s="49" t="s">
        <v>74</v>
      </c>
      <c r="B85" s="50" t="s">
        <v>15</v>
      </c>
      <c r="C85" s="51"/>
      <c r="D85" s="51"/>
      <c r="E85" s="72">
        <v>205</v>
      </c>
      <c r="F85" s="52">
        <f t="shared" ref="F85:F91" si="6">E85*0.19</f>
        <v>38.950000000000003</v>
      </c>
      <c r="G85" s="52">
        <f t="shared" ref="G85:G91" si="7">E85+F85</f>
        <v>243.95</v>
      </c>
      <c r="H85" s="52">
        <f>E85*C30</f>
        <v>3269186.25</v>
      </c>
      <c r="I85" s="52">
        <f>G85*C30</f>
        <v>3890331.6374999997</v>
      </c>
      <c r="J85" s="52">
        <f>H85*7</f>
        <v>22884303.75</v>
      </c>
      <c r="K85" s="52">
        <f>I85*7</f>
        <v>27232321.462499999</v>
      </c>
      <c r="L85" s="14"/>
    </row>
    <row r="86" spans="1:12" ht="36" customHeight="1" x14ac:dyDescent="0.2">
      <c r="A86" s="47"/>
      <c r="B86" s="50" t="s">
        <v>16</v>
      </c>
      <c r="C86" s="51"/>
      <c r="D86" s="51"/>
      <c r="E86" s="72">
        <v>357</v>
      </c>
      <c r="F86" s="52">
        <f t="shared" si="6"/>
        <v>67.83</v>
      </c>
      <c r="G86" s="52">
        <f t="shared" si="7"/>
        <v>424.83</v>
      </c>
      <c r="H86" s="52">
        <f>E86*D30</f>
        <v>2155633.7407499994</v>
      </c>
      <c r="I86" s="52">
        <f>G86*D30</f>
        <v>2565204.1514924993</v>
      </c>
      <c r="J86" s="52">
        <f>H86*7</f>
        <v>15089436.185249995</v>
      </c>
      <c r="K86" s="52">
        <f>I86*7</f>
        <v>17956429.060447495</v>
      </c>
      <c r="L86" s="14"/>
    </row>
    <row r="87" spans="1:12" ht="27.75" customHeight="1" x14ac:dyDescent="0.2">
      <c r="A87" s="47"/>
      <c r="B87" s="50" t="s">
        <v>17</v>
      </c>
      <c r="C87" s="51"/>
      <c r="D87" s="51"/>
      <c r="E87" s="72">
        <v>767</v>
      </c>
      <c r="F87" s="52">
        <f t="shared" si="6"/>
        <v>145.72999999999999</v>
      </c>
      <c r="G87" s="52">
        <f t="shared" si="7"/>
        <v>912.73</v>
      </c>
      <c r="H87" s="52">
        <f>E87*E30</f>
        <v>895472.5</v>
      </c>
      <c r="I87" s="52">
        <f>G87*E30</f>
        <v>1065612.2749999999</v>
      </c>
      <c r="J87" s="52">
        <f>H87*7</f>
        <v>6268307.5</v>
      </c>
      <c r="K87" s="52">
        <f>I87*7</f>
        <v>7459285.9249999989</v>
      </c>
      <c r="L87" s="14"/>
    </row>
    <row r="88" spans="1:12" ht="20.25" customHeight="1" x14ac:dyDescent="0.2">
      <c r="A88" s="47"/>
      <c r="B88" s="50" t="s">
        <v>34</v>
      </c>
      <c r="C88" s="50"/>
      <c r="D88" s="50"/>
      <c r="E88" s="73">
        <v>47</v>
      </c>
      <c r="F88" s="52">
        <f t="shared" si="6"/>
        <v>8.93</v>
      </c>
      <c r="G88" s="52">
        <f t="shared" si="7"/>
        <v>55.93</v>
      </c>
      <c r="H88" s="52">
        <f>E88*G30</f>
        <v>273631.46199999994</v>
      </c>
      <c r="I88" s="52">
        <f>G88*G30</f>
        <v>325621.43977999996</v>
      </c>
      <c r="J88" s="52">
        <f>H88*7</f>
        <v>1915420.2339999997</v>
      </c>
      <c r="K88" s="52">
        <f>I88*7</f>
        <v>2279350.0784599995</v>
      </c>
      <c r="L88" s="14"/>
    </row>
    <row r="89" spans="1:12" ht="30" customHeight="1" x14ac:dyDescent="0.2">
      <c r="A89" s="47"/>
      <c r="B89" s="50" t="s">
        <v>35</v>
      </c>
      <c r="C89" s="51"/>
      <c r="D89" s="51"/>
      <c r="E89" s="72">
        <v>399380</v>
      </c>
      <c r="F89" s="52">
        <f t="shared" si="6"/>
        <v>75882.2</v>
      </c>
      <c r="G89" s="52">
        <f t="shared" si="7"/>
        <v>475262.2</v>
      </c>
      <c r="H89" s="52">
        <f>E89</f>
        <v>399380</v>
      </c>
      <c r="I89" s="52">
        <f>G89</f>
        <v>475262.2</v>
      </c>
      <c r="J89" s="52">
        <f>H89*7</f>
        <v>2795660</v>
      </c>
      <c r="K89" s="52">
        <f>I89*7</f>
        <v>3326835.4</v>
      </c>
      <c r="L89" s="14"/>
    </row>
    <row r="90" spans="1:12" ht="32.25" customHeight="1" x14ac:dyDescent="0.2">
      <c r="A90" s="47"/>
      <c r="B90" s="50" t="s">
        <v>36</v>
      </c>
      <c r="C90" s="51"/>
      <c r="D90" s="51"/>
      <c r="E90" s="72">
        <v>399380</v>
      </c>
      <c r="F90" s="52">
        <f t="shared" si="6"/>
        <v>75882.2</v>
      </c>
      <c r="G90" s="52">
        <f t="shared" si="7"/>
        <v>475262.2</v>
      </c>
      <c r="H90" s="52">
        <f>E90</f>
        <v>399380</v>
      </c>
      <c r="I90" s="52">
        <f>G90</f>
        <v>475262.2</v>
      </c>
      <c r="J90" s="52">
        <f>H90*7</f>
        <v>2795660</v>
      </c>
      <c r="K90" s="52">
        <f>I90*7</f>
        <v>3326835.4</v>
      </c>
      <c r="L90" s="14"/>
    </row>
    <row r="91" spans="1:12" ht="20.25" customHeight="1" x14ac:dyDescent="0.2">
      <c r="A91" s="47"/>
      <c r="B91" s="50" t="s">
        <v>18</v>
      </c>
      <c r="C91" s="51"/>
      <c r="D91" s="51"/>
      <c r="E91" s="74">
        <v>17342</v>
      </c>
      <c r="F91" s="52">
        <f t="shared" si="6"/>
        <v>3294.98</v>
      </c>
      <c r="G91" s="52">
        <f t="shared" si="7"/>
        <v>20636.98</v>
      </c>
      <c r="H91" s="52">
        <f>E91*F30</f>
        <v>552053.66666666663</v>
      </c>
      <c r="I91" s="52">
        <f>G91*F30</f>
        <v>656943.86333333328</v>
      </c>
      <c r="J91" s="52">
        <f>H91*7</f>
        <v>3864375.6666666665</v>
      </c>
      <c r="K91" s="52">
        <f>I91*7</f>
        <v>4598607.043333333</v>
      </c>
      <c r="L91" s="14"/>
    </row>
    <row r="92" spans="1:12" ht="20.25" customHeight="1" x14ac:dyDescent="0.2">
      <c r="A92" s="36"/>
      <c r="B92" s="54" t="s">
        <v>19</v>
      </c>
      <c r="C92" s="47"/>
      <c r="D92" s="47"/>
      <c r="E92" s="47"/>
      <c r="F92" s="47"/>
      <c r="G92" s="47"/>
      <c r="H92" s="47"/>
      <c r="I92" s="47"/>
      <c r="J92" s="55">
        <f>SUM(J85:J91)</f>
        <v>55613163.335916661</v>
      </c>
      <c r="K92" s="55">
        <f>SUM(K85:K91)</f>
        <v>66179664.369740814</v>
      </c>
      <c r="L92" s="56" t="s">
        <v>38</v>
      </c>
    </row>
    <row r="93" spans="1:12" ht="20.25" customHeight="1" x14ac:dyDescent="0.2">
      <c r="A93" s="44" t="s">
        <v>72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14"/>
    </row>
    <row r="94" spans="1:12" ht="20.25" customHeight="1" x14ac:dyDescent="0.2"/>
    <row r="95" spans="1:12" ht="20.25" customHeight="1" x14ac:dyDescent="0.2"/>
    <row r="96" spans="1:12" ht="20.25" customHeight="1" x14ac:dyDescent="0.2"/>
    <row r="97" spans="1:11" ht="20.25" customHeight="1" x14ac:dyDescent="0.2">
      <c r="G97" s="6" t="s">
        <v>65</v>
      </c>
    </row>
    <row r="98" spans="1:11" ht="40.5" customHeight="1" x14ac:dyDescent="0.2">
      <c r="B98" s="36"/>
      <c r="C98" s="37" t="s">
        <v>68</v>
      </c>
      <c r="D98" s="37" t="s">
        <v>69</v>
      </c>
      <c r="K98" s="64"/>
    </row>
    <row r="99" spans="1:11" ht="15.75" customHeight="1" x14ac:dyDescent="0.2">
      <c r="A99" s="65"/>
      <c r="B99" s="76" t="s">
        <v>61</v>
      </c>
      <c r="C99" s="66">
        <f>J59</f>
        <v>147495372.50641665</v>
      </c>
      <c r="D99" s="66">
        <f>K59</f>
        <v>171524091.61596918</v>
      </c>
    </row>
    <row r="100" spans="1:11" ht="15.75" customHeight="1" x14ac:dyDescent="0.2">
      <c r="A100" s="65"/>
      <c r="B100" s="76" t="s">
        <v>62</v>
      </c>
      <c r="C100" s="55">
        <f>J45</f>
        <v>41588337.980000004</v>
      </c>
      <c r="D100" s="55">
        <f>K45</f>
        <v>49490122.196199998</v>
      </c>
    </row>
    <row r="101" spans="1:11" ht="15.75" customHeight="1" x14ac:dyDescent="0.2">
      <c r="A101" s="65"/>
      <c r="B101" s="76" t="s">
        <v>63</v>
      </c>
      <c r="C101" s="55">
        <f>J77</f>
        <v>58665034.566833332</v>
      </c>
      <c r="D101" s="55">
        <f>K77</f>
        <v>69811391.134531677</v>
      </c>
    </row>
    <row r="102" spans="1:11" ht="15.75" customHeight="1" x14ac:dyDescent="0.2">
      <c r="A102" s="65"/>
      <c r="B102" s="76" t="s">
        <v>64</v>
      </c>
      <c r="C102" s="55">
        <f>J92</f>
        <v>55613163.335916661</v>
      </c>
      <c r="D102" s="55">
        <f>K92</f>
        <v>66179664.369740814</v>
      </c>
    </row>
    <row r="103" spans="1:11" ht="15.75" customHeight="1" x14ac:dyDescent="0.2">
      <c r="A103" s="65"/>
      <c r="B103" s="76" t="s">
        <v>51</v>
      </c>
      <c r="C103" s="55">
        <f>AVERAGE(C99:C102)</f>
        <v>75840477.097291648</v>
      </c>
      <c r="D103" s="55">
        <f>AVERAGE(D99:D102)</f>
        <v>89251317.329110414</v>
      </c>
    </row>
    <row r="104" spans="1:11" ht="15.75" customHeight="1" x14ac:dyDescent="0.2">
      <c r="A104" s="65"/>
      <c r="B104" s="76" t="s">
        <v>50</v>
      </c>
      <c r="C104" s="55">
        <f>STDEV(C99:C102)</f>
        <v>48345193.205809467</v>
      </c>
      <c r="D104" s="55">
        <f>STDEV(D99:D102)</f>
        <v>55557699.520354673</v>
      </c>
    </row>
    <row r="105" spans="1:11" ht="15.75" customHeight="1" x14ac:dyDescent="0.2">
      <c r="A105" s="67"/>
      <c r="B105" s="77" t="s">
        <v>52</v>
      </c>
      <c r="C105" s="55">
        <f>C103-C104</f>
        <v>27495283.891482182</v>
      </c>
      <c r="D105" s="68">
        <f>D103-D104</f>
        <v>33693617.808755741</v>
      </c>
    </row>
    <row r="106" spans="1:11" x14ac:dyDescent="0.2">
      <c r="A106" s="67"/>
      <c r="B106" s="78" t="s">
        <v>53</v>
      </c>
      <c r="C106" s="55">
        <f>C103+C104</f>
        <v>124185670.30310112</v>
      </c>
      <c r="D106" s="68">
        <f>D103+D104</f>
        <v>144809016.84946507</v>
      </c>
    </row>
    <row r="107" spans="1:11" ht="15.75" customHeight="1" x14ac:dyDescent="0.2">
      <c r="A107" s="69"/>
      <c r="B107" s="79" t="s">
        <v>54</v>
      </c>
      <c r="C107" s="70">
        <f>(C100+C102+C101)/3</f>
        <v>51955511.960916661</v>
      </c>
      <c r="D107" s="71">
        <f>(D100+D101+D102)/3</f>
        <v>61827059.233490825</v>
      </c>
      <c r="E107" s="14"/>
      <c r="F107" s="14"/>
    </row>
    <row r="108" spans="1:11" ht="15.75" customHeight="1" x14ac:dyDescent="0.2">
      <c r="A108" s="44" t="s">
        <v>73</v>
      </c>
      <c r="B108" s="45"/>
      <c r="C108" s="45"/>
      <c r="D108" s="45"/>
      <c r="E108" s="45"/>
      <c r="F108" s="45"/>
    </row>
    <row r="109" spans="1:11" ht="15.75" customHeight="1" x14ac:dyDescent="0.2">
      <c r="A109" s="34"/>
    </row>
    <row r="110" spans="1:11" ht="15.75" customHeight="1" x14ac:dyDescent="0.2"/>
    <row r="111" spans="1:11" ht="15.75" customHeight="1" x14ac:dyDescent="0.2"/>
    <row r="112" spans="1:11" ht="15.75" customHeight="1" x14ac:dyDescent="0.2"/>
    <row r="113" spans="2:12" ht="96" customHeight="1" x14ac:dyDescent="0.2">
      <c r="B113" s="36"/>
      <c r="C113" s="46" t="s">
        <v>8</v>
      </c>
      <c r="D113" s="47"/>
      <c r="E113" s="47"/>
      <c r="F113" s="48" t="s">
        <v>9</v>
      </c>
      <c r="G113" s="48" t="s">
        <v>10</v>
      </c>
      <c r="H113" s="48" t="s">
        <v>11</v>
      </c>
      <c r="I113" s="48" t="s">
        <v>12</v>
      </c>
      <c r="J113" s="48" t="s">
        <v>13</v>
      </c>
      <c r="K113" s="48" t="s">
        <v>68</v>
      </c>
      <c r="L113" s="48" t="s">
        <v>69</v>
      </c>
    </row>
    <row r="114" spans="2:12" ht="32.25" customHeight="1" x14ac:dyDescent="0.2">
      <c r="B114" s="49" t="s">
        <v>56</v>
      </c>
      <c r="C114" s="50" t="s">
        <v>15</v>
      </c>
      <c r="D114" s="51"/>
      <c r="E114" s="51"/>
      <c r="F114" s="72">
        <f t="shared" ref="F114:F120" si="8">(E70+E37+E85)/3</f>
        <v>151</v>
      </c>
      <c r="G114" s="52">
        <f t="shared" ref="G114:G121" si="9">F114*0.19</f>
        <v>28.69</v>
      </c>
      <c r="H114" s="52">
        <f t="shared" ref="H114:H121" si="10">F114+G114</f>
        <v>179.69</v>
      </c>
      <c r="I114" s="52">
        <f>F114*C30</f>
        <v>2408034.75</v>
      </c>
      <c r="J114" s="52">
        <f>H114*C30</f>
        <v>2865561.3525</v>
      </c>
      <c r="K114" s="52">
        <f>I114*7</f>
        <v>16856243.25</v>
      </c>
      <c r="L114" s="52">
        <f>J114*7</f>
        <v>20058929.467500001</v>
      </c>
    </row>
    <row r="115" spans="2:12" ht="36" customHeight="1" x14ac:dyDescent="0.2">
      <c r="B115" s="47"/>
      <c r="C115" s="50" t="s">
        <v>16</v>
      </c>
      <c r="D115" s="51"/>
      <c r="E115" s="51"/>
      <c r="F115" s="72">
        <f t="shared" si="8"/>
        <v>278.33333333333331</v>
      </c>
      <c r="G115" s="52">
        <f t="shared" si="9"/>
        <v>52.883333333333333</v>
      </c>
      <c r="H115" s="52">
        <f t="shared" si="10"/>
        <v>331.21666666666664</v>
      </c>
      <c r="I115" s="52">
        <f>F115*D30</f>
        <v>1680629.4804166663</v>
      </c>
      <c r="J115" s="52">
        <f>H115*D30</f>
        <v>1999949.0816958328</v>
      </c>
      <c r="K115" s="52">
        <f>I115*7</f>
        <v>11764406.362916663</v>
      </c>
      <c r="L115" s="52">
        <f>J115*7</f>
        <v>13999643.57187083</v>
      </c>
    </row>
    <row r="116" spans="2:12" ht="37.5" customHeight="1" x14ac:dyDescent="0.2">
      <c r="B116" s="47"/>
      <c r="C116" s="50" t="s">
        <v>17</v>
      </c>
      <c r="D116" s="51"/>
      <c r="E116" s="51"/>
      <c r="F116" s="72">
        <f t="shared" si="8"/>
        <v>654.33333333333337</v>
      </c>
      <c r="G116" s="52">
        <f t="shared" si="9"/>
        <v>124.32333333333334</v>
      </c>
      <c r="H116" s="52">
        <f t="shared" si="10"/>
        <v>778.65666666666675</v>
      </c>
      <c r="I116" s="52">
        <f>F116*E30</f>
        <v>763934.16666666674</v>
      </c>
      <c r="J116" s="52">
        <f>H116*E30</f>
        <v>909081.65833333344</v>
      </c>
      <c r="K116" s="52">
        <f>I116*7</f>
        <v>5347539.166666667</v>
      </c>
      <c r="L116" s="52">
        <f>J116*7</f>
        <v>6363571.6083333343</v>
      </c>
    </row>
    <row r="117" spans="2:12" ht="15.75" customHeight="1" x14ac:dyDescent="0.2">
      <c r="B117" s="47"/>
      <c r="C117" s="50" t="s">
        <v>34</v>
      </c>
      <c r="D117" s="50"/>
      <c r="E117" s="50"/>
      <c r="F117" s="72">
        <f t="shared" si="8"/>
        <v>50.666666666666664</v>
      </c>
      <c r="G117" s="52">
        <f t="shared" si="9"/>
        <v>9.6266666666666669</v>
      </c>
      <c r="H117" s="52">
        <f t="shared" si="10"/>
        <v>60.293333333333329</v>
      </c>
      <c r="I117" s="52">
        <f>F117*G30</f>
        <v>294978.59733333328</v>
      </c>
      <c r="J117" s="52">
        <f>H117*G30</f>
        <v>351024.53082666657</v>
      </c>
      <c r="K117" s="52">
        <f>I117*7</f>
        <v>2064850.181333333</v>
      </c>
      <c r="L117" s="52">
        <f>J117*7</f>
        <v>2457171.7157866661</v>
      </c>
    </row>
    <row r="118" spans="2:12" ht="27.75" customHeight="1" x14ac:dyDescent="0.2">
      <c r="B118" s="47"/>
      <c r="C118" s="50" t="s">
        <v>35</v>
      </c>
      <c r="D118" s="51"/>
      <c r="E118" s="51"/>
      <c r="F118" s="72">
        <f t="shared" si="8"/>
        <v>853991.66666666663</v>
      </c>
      <c r="G118" s="52">
        <f t="shared" si="9"/>
        <v>162258.41666666666</v>
      </c>
      <c r="H118" s="52">
        <f t="shared" si="10"/>
        <v>1016250.0833333333</v>
      </c>
      <c r="I118" s="52">
        <f>F118</f>
        <v>853991.66666666663</v>
      </c>
      <c r="J118" s="52">
        <f>H118</f>
        <v>1016250.0833333333</v>
      </c>
      <c r="K118" s="52">
        <f>I118*7</f>
        <v>5977941.666666666</v>
      </c>
      <c r="L118" s="52">
        <f>J118*7</f>
        <v>7113750.583333333</v>
      </c>
    </row>
    <row r="119" spans="2:12" ht="48.75" customHeight="1" x14ac:dyDescent="0.2">
      <c r="B119" s="47"/>
      <c r="C119" s="50" t="s">
        <v>36</v>
      </c>
      <c r="D119" s="51"/>
      <c r="E119" s="51"/>
      <c r="F119" s="72">
        <f t="shared" si="8"/>
        <v>468190</v>
      </c>
      <c r="G119" s="52">
        <f t="shared" si="9"/>
        <v>88956.1</v>
      </c>
      <c r="H119" s="52">
        <f t="shared" si="10"/>
        <v>557146.1</v>
      </c>
      <c r="I119" s="52">
        <f>F119*I30</f>
        <v>468190</v>
      </c>
      <c r="J119" s="52">
        <f>H119</f>
        <v>557146.1</v>
      </c>
      <c r="K119" s="52">
        <f>I119*7</f>
        <v>3277330</v>
      </c>
      <c r="L119" s="52">
        <f>J119*7</f>
        <v>3900022.6999999997</v>
      </c>
    </row>
    <row r="120" spans="2:12" ht="15.75" customHeight="1" x14ac:dyDescent="0.2">
      <c r="B120" s="47"/>
      <c r="C120" s="50" t="s">
        <v>18</v>
      </c>
      <c r="D120" s="51"/>
      <c r="E120" s="51"/>
      <c r="F120" s="72">
        <f t="shared" si="8"/>
        <v>15784</v>
      </c>
      <c r="G120" s="52">
        <f t="shared" si="9"/>
        <v>2998.96</v>
      </c>
      <c r="H120" s="52">
        <f t="shared" si="10"/>
        <v>18782.96</v>
      </c>
      <c r="I120" s="52">
        <f>F120*F30</f>
        <v>502457.33333333331</v>
      </c>
      <c r="J120" s="52">
        <f>H120*F30</f>
        <v>597924.22666666657</v>
      </c>
      <c r="K120" s="52">
        <f>I120*7</f>
        <v>3517201.333333333</v>
      </c>
      <c r="L120" s="52">
        <f>J120*7</f>
        <v>4185469.586666666</v>
      </c>
    </row>
    <row r="121" spans="2:12" ht="15.75" customHeight="1" x14ac:dyDescent="0.2">
      <c r="B121" s="53"/>
      <c r="C121" s="50" t="s">
        <v>37</v>
      </c>
      <c r="D121" s="50"/>
      <c r="E121" s="50"/>
      <c r="F121" s="73">
        <f>E44/3</f>
        <v>450000</v>
      </c>
      <c r="G121" s="52">
        <f t="shared" si="9"/>
        <v>85500</v>
      </c>
      <c r="H121" s="52">
        <f t="shared" si="10"/>
        <v>535500</v>
      </c>
      <c r="I121" s="52">
        <f>F121</f>
        <v>450000</v>
      </c>
      <c r="J121" s="52">
        <f>H121</f>
        <v>535500</v>
      </c>
      <c r="K121" s="52">
        <f>I121*7</f>
        <v>3150000</v>
      </c>
      <c r="L121" s="52">
        <f>J121*7</f>
        <v>3748500</v>
      </c>
    </row>
    <row r="122" spans="2:12" ht="15.75" customHeight="1" x14ac:dyDescent="0.2">
      <c r="B122" s="36"/>
      <c r="C122" s="54" t="s">
        <v>19</v>
      </c>
      <c r="D122" s="47"/>
      <c r="E122" s="47"/>
      <c r="F122" s="47"/>
      <c r="G122" s="47"/>
      <c r="H122" s="47"/>
      <c r="I122" s="47"/>
      <c r="J122" s="47"/>
      <c r="K122" s="55">
        <f>SUM(K114:K121)</f>
        <v>51955511.960916661</v>
      </c>
      <c r="L122" s="55">
        <f>SUM(L114:L121)</f>
        <v>61827059.23349084</v>
      </c>
    </row>
    <row r="123" spans="2:12" ht="15.75" customHeight="1" x14ac:dyDescent="0.2">
      <c r="L123" s="64"/>
    </row>
    <row r="124" spans="2:12" ht="15.75" customHeight="1" x14ac:dyDescent="0.2"/>
    <row r="125" spans="2:12" ht="15.75" customHeight="1" x14ac:dyDescent="0.2"/>
    <row r="126" spans="2:12" ht="15.75" customHeight="1" x14ac:dyDescent="0.2"/>
    <row r="127" spans="2:12" ht="15.75" customHeight="1" x14ac:dyDescent="0.2"/>
    <row r="128" spans="2:12" ht="15.75" customHeight="1" x14ac:dyDescent="0.2"/>
    <row r="129" spans="2:15" ht="15.75" customHeight="1" x14ac:dyDescent="0.2"/>
    <row r="130" spans="2:15" ht="114" x14ac:dyDescent="0.2">
      <c r="B130" s="36"/>
      <c r="C130" s="46" t="s">
        <v>8</v>
      </c>
      <c r="D130" s="47"/>
      <c r="E130" s="47"/>
      <c r="F130" s="48" t="s">
        <v>78</v>
      </c>
      <c r="G130" s="48" t="s">
        <v>79</v>
      </c>
      <c r="H130" s="48" t="s">
        <v>80</v>
      </c>
      <c r="I130" s="48" t="s">
        <v>81</v>
      </c>
      <c r="J130" s="48" t="s">
        <v>10</v>
      </c>
      <c r="K130" s="48" t="s">
        <v>11</v>
      </c>
      <c r="L130" s="48" t="s">
        <v>12</v>
      </c>
      <c r="M130" s="48" t="s">
        <v>13</v>
      </c>
      <c r="N130" s="48" t="s">
        <v>68</v>
      </c>
      <c r="O130" s="48" t="s">
        <v>69</v>
      </c>
    </row>
    <row r="131" spans="2:15" ht="15.75" customHeight="1" x14ac:dyDescent="0.2">
      <c r="B131" s="49" t="s">
        <v>56</v>
      </c>
      <c r="C131" s="50" t="s">
        <v>15</v>
      </c>
      <c r="D131" s="51"/>
      <c r="E131" s="51"/>
      <c r="F131" s="72">
        <f>E37</f>
        <v>54</v>
      </c>
      <c r="G131" s="52">
        <f>E70</f>
        <v>194</v>
      </c>
      <c r="H131" s="52">
        <f>E85</f>
        <v>205</v>
      </c>
      <c r="I131" s="72">
        <f>(F131+G131+H131)/3</f>
        <v>151</v>
      </c>
      <c r="J131" s="52">
        <f>I131*0.19</f>
        <v>28.69</v>
      </c>
      <c r="K131" s="52">
        <f>I131+J131</f>
        <v>179.69</v>
      </c>
      <c r="L131" s="52">
        <f>I131*C30</f>
        <v>2408034.75</v>
      </c>
      <c r="M131" s="52">
        <f>K131*C30</f>
        <v>2865561.3525</v>
      </c>
      <c r="N131" s="52">
        <f>L131*7</f>
        <v>16856243.25</v>
      </c>
      <c r="O131" s="52">
        <f>M131*7</f>
        <v>20058929.467500001</v>
      </c>
    </row>
    <row r="132" spans="2:15" ht="15.75" customHeight="1" x14ac:dyDescent="0.2">
      <c r="B132" s="47"/>
      <c r="C132" s="50" t="s">
        <v>16</v>
      </c>
      <c r="D132" s="51"/>
      <c r="E132" s="51"/>
      <c r="F132" s="72">
        <f t="shared" ref="F132:F138" si="11">E38</f>
        <v>80</v>
      </c>
      <c r="G132" s="52">
        <f t="shared" ref="G132:G138" si="12">E71</f>
        <v>398</v>
      </c>
      <c r="H132" s="52">
        <f t="shared" ref="H132:H138" si="13">E86</f>
        <v>357</v>
      </c>
      <c r="I132" s="72">
        <f t="shared" ref="I132:I138" si="14">(F132+G132+H132)/3</f>
        <v>278.33333333333331</v>
      </c>
      <c r="J132" s="52">
        <f t="shared" ref="J131:J138" si="15">I132*0.19</f>
        <v>52.883333333333333</v>
      </c>
      <c r="K132" s="52">
        <f t="shared" ref="K131:K138" si="16">I132+J132</f>
        <v>331.21666666666664</v>
      </c>
      <c r="L132" s="52">
        <f>I132*D30</f>
        <v>1680629.4804166663</v>
      </c>
      <c r="M132" s="52">
        <f>K132*D30</f>
        <v>1999949.0816958328</v>
      </c>
      <c r="N132" s="52">
        <f>L132*7</f>
        <v>11764406.362916663</v>
      </c>
      <c r="O132" s="52">
        <f>M132*7</f>
        <v>13999643.57187083</v>
      </c>
    </row>
    <row r="133" spans="2:15" ht="15.75" customHeight="1" x14ac:dyDescent="0.2">
      <c r="B133" s="47"/>
      <c r="C133" s="50" t="s">
        <v>17</v>
      </c>
      <c r="D133" s="51"/>
      <c r="E133" s="51"/>
      <c r="F133" s="72">
        <f t="shared" si="11"/>
        <v>418</v>
      </c>
      <c r="G133" s="52">
        <f t="shared" si="12"/>
        <v>778</v>
      </c>
      <c r="H133" s="52">
        <f t="shared" si="13"/>
        <v>767</v>
      </c>
      <c r="I133" s="72">
        <f t="shared" si="14"/>
        <v>654.33333333333337</v>
      </c>
      <c r="J133" s="52">
        <f t="shared" si="15"/>
        <v>124.32333333333334</v>
      </c>
      <c r="K133" s="52">
        <f t="shared" si="16"/>
        <v>778.65666666666675</v>
      </c>
      <c r="L133" s="52">
        <f>I133*E30</f>
        <v>763934.16666666674</v>
      </c>
      <c r="M133" s="52">
        <f>K133*E30</f>
        <v>909081.65833333344</v>
      </c>
      <c r="N133" s="52">
        <f>L133*7</f>
        <v>5347539.166666667</v>
      </c>
      <c r="O133" s="52">
        <f>M133*7</f>
        <v>6363571.6083333343</v>
      </c>
    </row>
    <row r="134" spans="2:15" ht="15.75" customHeight="1" x14ac:dyDescent="0.2">
      <c r="B134" s="47"/>
      <c r="C134" s="50" t="s">
        <v>34</v>
      </c>
      <c r="D134" s="50"/>
      <c r="E134" s="50"/>
      <c r="F134" s="72">
        <f t="shared" si="11"/>
        <v>10</v>
      </c>
      <c r="G134" s="52">
        <f t="shared" si="12"/>
        <v>95</v>
      </c>
      <c r="H134" s="52">
        <f t="shared" si="13"/>
        <v>47</v>
      </c>
      <c r="I134" s="72">
        <f t="shared" si="14"/>
        <v>50.666666666666664</v>
      </c>
      <c r="J134" s="52">
        <f t="shared" si="15"/>
        <v>9.6266666666666669</v>
      </c>
      <c r="K134" s="52">
        <f>I134+J134</f>
        <v>60.293333333333329</v>
      </c>
      <c r="L134" s="52">
        <f>I134*G30</f>
        <v>294978.59733333328</v>
      </c>
      <c r="M134" s="52">
        <f>K134*G30</f>
        <v>351024.53082666657</v>
      </c>
      <c r="N134" s="52">
        <f>L134*7</f>
        <v>2064850.181333333</v>
      </c>
      <c r="O134" s="52">
        <f>M134*7</f>
        <v>2457171.7157866661</v>
      </c>
    </row>
    <row r="135" spans="2:15" ht="15.75" customHeight="1" x14ac:dyDescent="0.2">
      <c r="B135" s="47"/>
      <c r="C135" s="50" t="s">
        <v>35</v>
      </c>
      <c r="D135" s="51"/>
      <c r="E135" s="51"/>
      <c r="F135" s="72">
        <f t="shared" si="11"/>
        <v>1800000</v>
      </c>
      <c r="G135" s="52">
        <f t="shared" si="12"/>
        <v>362595</v>
      </c>
      <c r="H135" s="52">
        <f t="shared" si="13"/>
        <v>399380</v>
      </c>
      <c r="I135" s="72">
        <f t="shared" si="14"/>
        <v>853991.66666666663</v>
      </c>
      <c r="J135" s="52">
        <f t="shared" si="15"/>
        <v>162258.41666666666</v>
      </c>
      <c r="K135" s="52">
        <f t="shared" si="16"/>
        <v>1016250.0833333333</v>
      </c>
      <c r="L135" s="52">
        <f>I135</f>
        <v>853991.66666666663</v>
      </c>
      <c r="M135" s="52">
        <f>K135</f>
        <v>1016250.0833333333</v>
      </c>
      <c r="N135" s="52">
        <f>L135*7</f>
        <v>5977941.666666666</v>
      </c>
      <c r="O135" s="52">
        <f>M135*7</f>
        <v>7113750.583333333</v>
      </c>
    </row>
    <row r="136" spans="2:15" ht="15.75" customHeight="1" x14ac:dyDescent="0.2">
      <c r="B136" s="47"/>
      <c r="C136" s="50" t="s">
        <v>36</v>
      </c>
      <c r="D136" s="51"/>
      <c r="E136" s="51"/>
      <c r="F136" s="72">
        <f t="shared" si="11"/>
        <v>280000</v>
      </c>
      <c r="G136" s="52">
        <f t="shared" si="12"/>
        <v>725190</v>
      </c>
      <c r="H136" s="52">
        <f t="shared" si="13"/>
        <v>399380</v>
      </c>
      <c r="I136" s="72">
        <f t="shared" si="14"/>
        <v>468190</v>
      </c>
      <c r="J136" s="52">
        <f t="shared" si="15"/>
        <v>88956.1</v>
      </c>
      <c r="K136" s="52">
        <f t="shared" si="16"/>
        <v>557146.1</v>
      </c>
      <c r="L136" s="52">
        <f>I136</f>
        <v>468190</v>
      </c>
      <c r="M136" s="52">
        <f>K136</f>
        <v>557146.1</v>
      </c>
      <c r="N136" s="52">
        <f>L136*7</f>
        <v>3277330</v>
      </c>
      <c r="O136" s="52">
        <f>M136*7</f>
        <v>3900022.6999999997</v>
      </c>
    </row>
    <row r="137" spans="2:15" ht="15.75" customHeight="1" x14ac:dyDescent="0.2">
      <c r="B137" s="47"/>
      <c r="C137" s="50" t="s">
        <v>18</v>
      </c>
      <c r="D137" s="51"/>
      <c r="E137" s="51"/>
      <c r="F137" s="72">
        <f t="shared" si="11"/>
        <v>19500</v>
      </c>
      <c r="G137" s="52">
        <f t="shared" si="12"/>
        <v>10510</v>
      </c>
      <c r="H137" s="52">
        <f t="shared" si="13"/>
        <v>17342</v>
      </c>
      <c r="I137" s="72">
        <f t="shared" si="14"/>
        <v>15784</v>
      </c>
      <c r="J137" s="52">
        <f t="shared" si="15"/>
        <v>2998.96</v>
      </c>
      <c r="K137" s="52">
        <f t="shared" si="16"/>
        <v>18782.96</v>
      </c>
      <c r="L137" s="52">
        <f>I137*F30</f>
        <v>502457.33333333331</v>
      </c>
      <c r="M137" s="52">
        <f>K137*F30</f>
        <v>597924.22666666657</v>
      </c>
      <c r="N137" s="52">
        <f>L137*7</f>
        <v>3517201.333333333</v>
      </c>
      <c r="O137" s="52">
        <f>M137*7</f>
        <v>4185469.586666666</v>
      </c>
    </row>
    <row r="138" spans="2:15" ht="15.75" customHeight="1" x14ac:dyDescent="0.2">
      <c r="B138" s="53"/>
      <c r="C138" s="50" t="s">
        <v>37</v>
      </c>
      <c r="D138" s="50"/>
      <c r="E138" s="50"/>
      <c r="F138" s="72">
        <f t="shared" si="11"/>
        <v>1350000</v>
      </c>
      <c r="G138" s="52">
        <f t="shared" si="12"/>
        <v>0</v>
      </c>
      <c r="H138" s="52">
        <f t="shared" si="13"/>
        <v>0</v>
      </c>
      <c r="I138" s="72">
        <f t="shared" si="14"/>
        <v>450000</v>
      </c>
      <c r="J138" s="52">
        <f t="shared" si="15"/>
        <v>85500</v>
      </c>
      <c r="K138" s="52">
        <f t="shared" si="16"/>
        <v>535500</v>
      </c>
      <c r="L138" s="52">
        <f>I138</f>
        <v>450000</v>
      </c>
      <c r="M138" s="52">
        <f>K138</f>
        <v>535500</v>
      </c>
      <c r="N138" s="52">
        <f>L138*7</f>
        <v>3150000</v>
      </c>
      <c r="O138" s="52">
        <f>M138*7</f>
        <v>3748500</v>
      </c>
    </row>
    <row r="139" spans="2:15" ht="15.75" customHeight="1" x14ac:dyDescent="0.2">
      <c r="B139" s="36"/>
      <c r="C139" s="54" t="s">
        <v>19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80">
        <f>SUM(N131:N138)</f>
        <v>51955511.960916661</v>
      </c>
      <c r="O139" s="80">
        <f>SUM(O131:O138)</f>
        <v>61827059.23349084</v>
      </c>
    </row>
    <row r="140" spans="2:15" ht="15.75" customHeight="1" x14ac:dyDescent="0.2"/>
    <row r="141" spans="2:15" ht="15.75" customHeight="1" x14ac:dyDescent="0.2"/>
    <row r="142" spans="2:15" ht="15.75" customHeight="1" x14ac:dyDescent="0.2"/>
    <row r="143" spans="2:15" ht="15.75" customHeight="1" x14ac:dyDescent="0.2"/>
    <row r="144" spans="2:15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</sheetData>
  <mergeCells count="82">
    <mergeCell ref="C138:E138"/>
    <mergeCell ref="C139:M139"/>
    <mergeCell ref="C130:E130"/>
    <mergeCell ref="B131:B137"/>
    <mergeCell ref="C131:E131"/>
    <mergeCell ref="C132:E132"/>
    <mergeCell ref="C133:E133"/>
    <mergeCell ref="C134:E134"/>
    <mergeCell ref="C135:E135"/>
    <mergeCell ref="C136:E136"/>
    <mergeCell ref="C137:E137"/>
    <mergeCell ref="G13:G17"/>
    <mergeCell ref="A23:B23"/>
    <mergeCell ref="C23:E23"/>
    <mergeCell ref="F23:H23"/>
    <mergeCell ref="B51:D51"/>
    <mergeCell ref="B38:D38"/>
    <mergeCell ref="B39:D39"/>
    <mergeCell ref="B40:D40"/>
    <mergeCell ref="B41:D41"/>
    <mergeCell ref="B42:D42"/>
    <mergeCell ref="B43:D43"/>
    <mergeCell ref="B44:D44"/>
    <mergeCell ref="B45:I45"/>
    <mergeCell ref="A46:K46"/>
    <mergeCell ref="A37:A43"/>
    <mergeCell ref="AG23:AJ23"/>
    <mergeCell ref="AK23:AN23"/>
    <mergeCell ref="B31:H31"/>
    <mergeCell ref="B36:D36"/>
    <mergeCell ref="B37:D37"/>
    <mergeCell ref="I23:L23"/>
    <mergeCell ref="M23:P23"/>
    <mergeCell ref="Q23:T23"/>
    <mergeCell ref="U23:X23"/>
    <mergeCell ref="Y23:AB23"/>
    <mergeCell ref="AC23:AF23"/>
    <mergeCell ref="A52:A58"/>
    <mergeCell ref="B52:D52"/>
    <mergeCell ref="B53:D53"/>
    <mergeCell ref="B54:D54"/>
    <mergeCell ref="B55:D55"/>
    <mergeCell ref="B56:D56"/>
    <mergeCell ref="B57:D57"/>
    <mergeCell ref="B58:D58"/>
    <mergeCell ref="C117:E117"/>
    <mergeCell ref="C118:E118"/>
    <mergeCell ref="C119:E119"/>
    <mergeCell ref="B59:I59"/>
    <mergeCell ref="A60:K60"/>
    <mergeCell ref="B72:D72"/>
    <mergeCell ref="B73:D73"/>
    <mergeCell ref="B74:D74"/>
    <mergeCell ref="B75:D75"/>
    <mergeCell ref="B76:D76"/>
    <mergeCell ref="B92:I92"/>
    <mergeCell ref="A93:K93"/>
    <mergeCell ref="B84:D84"/>
    <mergeCell ref="A85:A91"/>
    <mergeCell ref="B85:D85"/>
    <mergeCell ref="C120:E120"/>
    <mergeCell ref="C121:E121"/>
    <mergeCell ref="C122:J122"/>
    <mergeCell ref="B3:F3"/>
    <mergeCell ref="B69:D69"/>
    <mergeCell ref="B77:I77"/>
    <mergeCell ref="A78:K78"/>
    <mergeCell ref="A108:F108"/>
    <mergeCell ref="C113:E113"/>
    <mergeCell ref="B114:B120"/>
    <mergeCell ref="C114:E114"/>
    <mergeCell ref="C115:E115"/>
    <mergeCell ref="A70:A76"/>
    <mergeCell ref="B70:D70"/>
    <mergeCell ref="B71:D71"/>
    <mergeCell ref="C116:E116"/>
    <mergeCell ref="B91:D91"/>
    <mergeCell ref="B86:D86"/>
    <mergeCell ref="B87:D87"/>
    <mergeCell ref="B88:D88"/>
    <mergeCell ref="B89:D89"/>
    <mergeCell ref="B90:D90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:L12"/>
    </sheetView>
  </sheetViews>
  <sheetFormatPr baseColWidth="10" defaultRowHeight="15" x14ac:dyDescent="0.25"/>
  <cols>
    <col min="7" max="7" width="11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calculos 2026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Alejandro Romero Gonzalez</dc:creator>
  <cp:lastModifiedBy>Luis Alberto Perez Cali</cp:lastModifiedBy>
  <dcterms:created xsi:type="dcterms:W3CDTF">2024-07-17T17:13:57Z</dcterms:created>
  <dcterms:modified xsi:type="dcterms:W3CDTF">2026-05-13T21:11:29Z</dcterms:modified>
</cp:coreProperties>
</file>